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17040" windowHeight="8985"/>
  </bookViews>
  <sheets>
    <sheet name="OE Kranj - površine" sheetId="15" r:id="rId1"/>
    <sheet name="OE Kranj - vrste površin" sheetId="17" r:id="rId2"/>
    <sheet name="Izp. Jesenice - površine" sheetId="20" r:id="rId3"/>
    <sheet name="Izp. Jesenice - vrste povr." sheetId="2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1" l="1"/>
  <c r="V5" i="20"/>
  <c r="C5" i="20"/>
  <c r="K6" i="20"/>
  <c r="C27" i="21" l="1"/>
  <c r="C26" i="21"/>
  <c r="D28" i="21"/>
  <c r="C43" i="17"/>
  <c r="C44" i="17"/>
  <c r="C45" i="17"/>
  <c r="C46" i="17"/>
  <c r="C42" i="17"/>
  <c r="G47" i="17"/>
  <c r="F47" i="17" l="1"/>
  <c r="AO7" i="15"/>
  <c r="AO5" i="15"/>
  <c r="AO6" i="15"/>
  <c r="AU8" i="15"/>
  <c r="AG5" i="20" l="1"/>
  <c r="AB8" i="15"/>
  <c r="AC8" i="15"/>
  <c r="AD8" i="15"/>
  <c r="U5" i="15"/>
  <c r="U6" i="15"/>
  <c r="U7" i="15"/>
  <c r="C5" i="21" l="1"/>
  <c r="C6" i="21"/>
  <c r="C7" i="21"/>
  <c r="C9" i="21"/>
  <c r="C10" i="21"/>
  <c r="C11" i="21"/>
  <c r="C4" i="21"/>
  <c r="C21" i="21" l="1"/>
  <c r="C16" i="21"/>
  <c r="AG6" i="20"/>
  <c r="AG7" i="20" s="1"/>
  <c r="AB5" i="20"/>
  <c r="V6" i="20"/>
  <c r="V7" i="20" s="1"/>
  <c r="C6" i="20"/>
  <c r="K7" i="20" s="1"/>
  <c r="E28" i="21"/>
  <c r="D22" i="21"/>
  <c r="D17" i="21"/>
  <c r="F12" i="21"/>
  <c r="E12" i="21"/>
  <c r="D12" i="21"/>
  <c r="AJ6" i="20"/>
  <c r="AI6" i="20"/>
  <c r="AH6" i="20"/>
  <c r="AC6" i="20"/>
  <c r="X6" i="20"/>
  <c r="W6" i="20"/>
  <c r="P6" i="20"/>
  <c r="O6" i="20"/>
  <c r="N6" i="20"/>
  <c r="M6" i="20"/>
  <c r="L6" i="20"/>
  <c r="J6" i="20"/>
  <c r="I6" i="20"/>
  <c r="H6" i="20"/>
  <c r="G6" i="20"/>
  <c r="F6" i="20"/>
  <c r="E6" i="20"/>
  <c r="D6" i="20"/>
  <c r="AB6" i="20"/>
  <c r="C22" i="21" l="1"/>
  <c r="C12" i="21"/>
  <c r="C28" i="21"/>
  <c r="C17" i="21"/>
  <c r="AH7" i="20"/>
  <c r="AJ7" i="20"/>
  <c r="C7" i="20"/>
  <c r="G7" i="20"/>
  <c r="O7" i="20"/>
  <c r="D7" i="20"/>
  <c r="J7" i="20"/>
  <c r="L7" i="20"/>
  <c r="W7" i="20"/>
  <c r="AB7" i="20"/>
  <c r="AC7" i="20"/>
  <c r="I7" i="20"/>
  <c r="M7" i="20"/>
  <c r="E36" i="17" l="1"/>
  <c r="D36" i="17"/>
  <c r="C34" i="17"/>
  <c r="C35" i="17"/>
  <c r="E24" i="17"/>
  <c r="D24" i="17"/>
  <c r="C20" i="17"/>
  <c r="C21" i="17"/>
  <c r="C22" i="17"/>
  <c r="C7" i="17"/>
  <c r="C7" i="15"/>
  <c r="C6" i="15"/>
  <c r="AH6" i="15"/>
  <c r="AH7" i="15"/>
  <c r="AH5" i="15"/>
  <c r="C36" i="17" l="1"/>
  <c r="AI8" i="15"/>
  <c r="Z8" i="15"/>
  <c r="AA8" i="15"/>
  <c r="Y8" i="15"/>
  <c r="X8" i="15"/>
  <c r="K8" i="15"/>
  <c r="E47" i="17" l="1"/>
  <c r="H47" i="17"/>
  <c r="D47" i="17"/>
  <c r="AR8" i="15"/>
  <c r="AT8" i="15"/>
  <c r="AV8" i="15"/>
  <c r="AS8" i="15"/>
  <c r="AQ8" i="15"/>
  <c r="AP8" i="15"/>
  <c r="C47" i="17" l="1"/>
  <c r="F13" i="17"/>
  <c r="G13" i="17"/>
  <c r="H13" i="17"/>
  <c r="D13" i="17"/>
  <c r="C23" i="17"/>
  <c r="C19" i="17"/>
  <c r="C8" i="17"/>
  <c r="C5" i="17"/>
  <c r="C6" i="17"/>
  <c r="C9" i="17"/>
  <c r="C10" i="17"/>
  <c r="C11" i="17"/>
  <c r="C12" i="17"/>
  <c r="C4" i="17"/>
  <c r="J8" i="15"/>
  <c r="D8" i="15"/>
  <c r="E8" i="15"/>
  <c r="F8" i="15"/>
  <c r="G8" i="15"/>
  <c r="H8" i="15"/>
  <c r="I8" i="15"/>
  <c r="L8" i="15"/>
  <c r="M8" i="15"/>
  <c r="N8" i="15"/>
  <c r="O8" i="15"/>
  <c r="P8" i="15"/>
  <c r="Q8" i="15"/>
  <c r="R8" i="15"/>
  <c r="V8" i="15"/>
  <c r="W8" i="15"/>
  <c r="AJ8" i="15"/>
  <c r="E13" i="17"/>
  <c r="C24" i="17" l="1"/>
  <c r="C13" i="17"/>
  <c r="AH8" i="15"/>
  <c r="AI9" i="15" s="1"/>
  <c r="U8" i="15"/>
  <c r="AB9" i="15" s="1"/>
  <c r="AO8" i="15"/>
  <c r="C8" i="15"/>
  <c r="K9" i="15" s="1"/>
  <c r="AT9" i="15" l="1"/>
  <c r="AU9" i="15"/>
  <c r="AA9" i="15"/>
  <c r="Z9" i="15"/>
  <c r="U9" i="15"/>
  <c r="X9" i="15"/>
  <c r="AR9" i="15"/>
  <c r="AV9" i="15"/>
  <c r="AP9" i="15"/>
  <c r="AO9" i="15"/>
  <c r="AH9" i="15"/>
  <c r="AJ9" i="15"/>
  <c r="V9" i="15"/>
  <c r="D9" i="15"/>
  <c r="M9" i="15"/>
  <c r="N9" i="15"/>
  <c r="G9" i="15"/>
  <c r="I9" i="15"/>
  <c r="L9" i="15"/>
  <c r="Q9" i="15"/>
  <c r="O9" i="15"/>
  <c r="C9" i="15"/>
</calcChain>
</file>

<file path=xl/sharedStrings.xml><?xml version="1.0" encoding="utf-8"?>
<sst xmlns="http://schemas.openxmlformats.org/spreadsheetml/2006/main" count="263" uniqueCount="92">
  <si>
    <t xml:space="preserve">lakiran parket </t>
  </si>
  <si>
    <t>vinil</t>
  </si>
  <si>
    <t>število prostorov</t>
  </si>
  <si>
    <t>beton</t>
  </si>
  <si>
    <t>N1</t>
  </si>
  <si>
    <t>PR</t>
  </si>
  <si>
    <t>KL</t>
  </si>
  <si>
    <t>Čajne kuhinje</t>
  </si>
  <si>
    <t>št. delov. mest</t>
  </si>
  <si>
    <t xml:space="preserve">poliran granit </t>
  </si>
  <si>
    <t xml:space="preserve">žgan granit </t>
  </si>
  <si>
    <t xml:space="preserve">keramika </t>
  </si>
  <si>
    <t>Sanitarije</t>
  </si>
  <si>
    <t>Pisarne</t>
  </si>
  <si>
    <t>Sejne sobe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</si>
  <si>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</si>
  <si>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</si>
  <si>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</si>
  <si>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</si>
  <si>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</si>
  <si>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</si>
  <si>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</si>
  <si>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</si>
  <si>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</si>
  <si>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Delež</t>
  </si>
  <si>
    <t>Površine pisarniških prostorov po etažah</t>
  </si>
  <si>
    <t>Površine pomožnih prostorov po etažah</t>
  </si>
  <si>
    <t>Zunanje žaluzije</t>
  </si>
  <si>
    <t>Fotokop.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</si>
  <si>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</si>
  <si>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</si>
  <si>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</si>
  <si>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</si>
  <si>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epoksi</t>
  </si>
  <si>
    <t>Fotokopirnice</t>
  </si>
  <si>
    <t>Steklena površina</t>
  </si>
  <si>
    <t>Površine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</si>
  <si>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</si>
  <si>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tlakov na zunanjih in drugih površinah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</si>
  <si>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</si>
  <si>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</si>
  <si>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Zunanje površine po etažah</t>
  </si>
  <si>
    <t>Okolica stavbe</t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</si>
  <si>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</si>
  <si>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Stekleni nadstr.</t>
  </si>
  <si>
    <t>število</t>
  </si>
  <si>
    <t>Pomožni prostori z delovnimi mesti</t>
  </si>
  <si>
    <t>Okna z zunan. policami</t>
  </si>
  <si>
    <t>Pomožni prost. z delov. mesti</t>
  </si>
  <si>
    <t>Okna z zun. policami (obojestr. pov.)</t>
  </si>
  <si>
    <t xml:space="preserve">Zunanje  žaluzije </t>
  </si>
  <si>
    <t>Ambulante</t>
  </si>
  <si>
    <t>Sejne/senatne sobe</t>
  </si>
  <si>
    <t>asfalt</t>
  </si>
  <si>
    <t>Vetrolov</t>
  </si>
  <si>
    <t>Mirka Vadnova 13a</t>
  </si>
  <si>
    <t>Vhod, stopnice</t>
  </si>
  <si>
    <t>žgan granit</t>
  </si>
  <si>
    <t>Stekleni nadstr. do višine 3 m (obojestr. pov.)</t>
  </si>
  <si>
    <t>Vetrolov do viš. 3 m (oboj. pov.)</t>
  </si>
  <si>
    <t>C. m. Tita 73</t>
  </si>
  <si>
    <t>Vhod</t>
  </si>
  <si>
    <t>terrazzo</t>
  </si>
  <si>
    <t>Vhod in hodniki</t>
  </si>
  <si>
    <t xml:space="preserve">Čakalnica </t>
  </si>
  <si>
    <t>Čakalnica</t>
  </si>
  <si>
    <t>Vhod in avla</t>
  </si>
  <si>
    <t>Spuščen strop</t>
  </si>
  <si>
    <r>
      <t>enostr.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</si>
  <si>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r>
      <t>Vrste steklenih površin, stropov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</si>
  <si>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Spuščen strop višine do 4 m</t>
  </si>
  <si>
    <t>lakirana pločevina</t>
  </si>
  <si>
    <t>temopan steklo, okvirji, zun. police</t>
  </si>
  <si>
    <t>ALU   žaluzije ročni  pogon</t>
  </si>
  <si>
    <t>termopan steklo, okvirji</t>
  </si>
  <si>
    <t>kaljeno steklo</t>
  </si>
  <si>
    <t>Steklene površine, stropovi in senčila po etažah</t>
  </si>
  <si>
    <t>temopan steklo, okvirji</t>
  </si>
  <si>
    <t>Steklene površine po etažah</t>
  </si>
  <si>
    <r>
      <t>Vrste steklenih površin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</si>
  <si>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Senatna soba</t>
  </si>
  <si>
    <t>Ambulanta</t>
  </si>
  <si>
    <t>Čajni kuhinji</t>
  </si>
  <si>
    <t>PRILOGA ZA SKLOP 4 LOKACIJA A: POVRŠINE PROSTOROV</t>
  </si>
  <si>
    <t xml:space="preserve">PRILOGA ZA SKLOP 4 LOKACIJA A: VRSTE POVRŠIN </t>
  </si>
  <si>
    <t>PRILOGA ZA SKLOP 4 LOKACIJA B: POVRŠINE PROSTOROV</t>
  </si>
  <si>
    <t xml:space="preserve">PRILOGA ZA SKLOP 4 LOKACIJA B: VRSTE POVRŠIN </t>
  </si>
  <si>
    <t>Večnam. prostor</t>
  </si>
  <si>
    <t>Sejna soba</t>
  </si>
  <si>
    <t>Tehnični prostor</t>
  </si>
  <si>
    <t>Večnam. prost.</t>
  </si>
  <si>
    <t>Fotokopirnica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</si>
</sst>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/>
      <diagonal/>
    </border>
    <border>
      <left style="thin">
        <color theme="5" tint="0.39991454817346722"/>
      </left>
      <right style="thin">
        <color theme="5" tint="0.39988402966399123"/>
      </right>
      <top/>
      <bottom/>
      <diagonal/>
    </border>
    <border>
      <left style="thin">
        <color theme="5" tint="0.39991454817346722"/>
      </left>
      <right style="thin">
        <color theme="5" tint="0.39988402966399123"/>
      </right>
      <top/>
      <bottom style="thin">
        <color theme="5" tint="0.39991454817346722"/>
      </bottom>
      <diagonal/>
    </border>
    <border>
      <left style="thin">
        <color theme="5" tint="0.39991454817346722"/>
      </left>
      <right/>
      <top/>
      <bottom style="thin">
        <color theme="5" tint="0.39988402966399123"/>
      </bottom>
      <diagonal/>
    </border>
    <border>
      <left/>
      <right/>
      <top/>
      <bottom style="thin">
        <color theme="5" tint="0.39988402966399123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1454817346722"/>
      </bottom>
      <diagonal/>
    </border>
    <border>
      <left/>
      <right/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9" tint="0.399914548173467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14548173467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/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/>
      <right/>
      <top/>
      <bottom style="thin">
        <color theme="4" tint="0.39991454817346722"/>
      </bottom>
      <diagonal/>
    </border>
    <border>
      <left/>
      <right/>
      <top/>
      <bottom style="thin">
        <color theme="4" tint="0.39994506668294322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165" fontId="6" fillId="7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4" xfId="0" applyNumberFormat="1" applyFont="1" applyFill="1" applyBorder="1" applyAlignment="1">
      <alignment vertical="center" wrapText="1"/>
    </xf>
    <xf numFmtId="166" fontId="2" fillId="5" borderId="5" xfId="0" applyNumberFormat="1" applyFont="1" applyFill="1" applyBorder="1" applyAlignment="1">
      <alignment vertical="center" wrapText="1"/>
    </xf>
    <xf numFmtId="166" fontId="2" fillId="9" borderId="5" xfId="0" applyNumberFormat="1" applyFont="1" applyFill="1" applyBorder="1" applyAlignment="1">
      <alignment vertical="center" wrapText="1"/>
    </xf>
    <xf numFmtId="0" fontId="2" fillId="11" borderId="9" xfId="0" applyFont="1" applyFill="1" applyBorder="1" applyAlignment="1">
      <alignment horizontal="center" vertical="center" wrapText="1"/>
    </xf>
    <xf numFmtId="165" fontId="8" fillId="13" borderId="9" xfId="0" applyNumberFormat="1" applyFont="1" applyFill="1" applyBorder="1" applyAlignment="1">
      <alignment horizontal="right" vertical="center" wrapText="1"/>
    </xf>
    <xf numFmtId="165" fontId="9" fillId="12" borderId="9" xfId="0" applyNumberFormat="1" applyFont="1" applyFill="1" applyBorder="1" applyAlignment="1">
      <alignment horizontal="right" vertical="center" wrapText="1"/>
    </xf>
    <xf numFmtId="165" fontId="2" fillId="11" borderId="9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165" fontId="11" fillId="17" borderId="13" xfId="0" applyNumberFormat="1" applyFont="1" applyFill="1" applyBorder="1" applyAlignment="1">
      <alignment horizontal="right" vertical="center" wrapText="1"/>
    </xf>
    <xf numFmtId="165" fontId="10" fillId="18" borderId="13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6" xfId="0" applyFont="1" applyFill="1" applyBorder="1" applyAlignment="1">
      <alignment horizontal="center" vertical="center" textRotation="90" wrapText="1"/>
    </xf>
    <xf numFmtId="165" fontId="4" fillId="6" borderId="16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17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6" borderId="20" xfId="0" applyFont="1" applyFill="1" applyBorder="1" applyAlignment="1">
      <alignment horizontal="center" vertical="center" wrapText="1"/>
    </xf>
    <xf numFmtId="0" fontId="2" fillId="15" borderId="20" xfId="0" applyFont="1" applyFill="1" applyBorder="1" applyAlignment="1">
      <alignment horizontal="center" vertical="center" textRotation="90" wrapText="1"/>
    </xf>
    <xf numFmtId="0" fontId="2" fillId="15" borderId="20" xfId="0" applyFont="1" applyFill="1" applyBorder="1" applyAlignment="1">
      <alignment horizontal="center" vertical="center" wrapText="1"/>
    </xf>
    <xf numFmtId="165" fontId="11" fillId="17" borderId="20" xfId="0" applyNumberFormat="1" applyFont="1" applyFill="1" applyBorder="1" applyAlignment="1">
      <alignment horizontal="right" vertical="center" wrapText="1"/>
    </xf>
    <xf numFmtId="165" fontId="10" fillId="18" borderId="20" xfId="0" applyNumberFormat="1" applyFont="1" applyFill="1" applyBorder="1" applyAlignment="1">
      <alignment horizontal="right" vertical="center" wrapText="1"/>
    </xf>
    <xf numFmtId="0" fontId="2" fillId="16" borderId="21" xfId="0" applyFont="1" applyFill="1" applyBorder="1" applyAlignment="1">
      <alignment horizontal="center" vertical="center" wrapText="1"/>
    </xf>
    <xf numFmtId="165" fontId="2" fillId="16" borderId="21" xfId="0" applyNumberFormat="1" applyFont="1" applyFill="1" applyBorder="1" applyAlignment="1">
      <alignment horizontal="right" vertical="center" wrapText="1"/>
    </xf>
    <xf numFmtId="165" fontId="2" fillId="15" borderId="21" xfId="0" applyNumberFormat="1" applyFont="1" applyFill="1" applyBorder="1" applyAlignment="1">
      <alignment horizontal="right" vertical="center" wrapText="1"/>
    </xf>
    <xf numFmtId="0" fontId="2" fillId="14" borderId="22" xfId="0" applyFont="1" applyFill="1" applyBorder="1" applyAlignment="1">
      <alignment horizontal="center" vertical="center" textRotation="90" wrapText="1"/>
    </xf>
    <xf numFmtId="0" fontId="2" fillId="14" borderId="23" xfId="0" applyFont="1" applyFill="1" applyBorder="1" applyAlignment="1">
      <alignment horizontal="center" vertical="center" wrapText="1"/>
    </xf>
    <xf numFmtId="0" fontId="2" fillId="11" borderId="23" xfId="0" applyFont="1" applyFill="1" applyBorder="1" applyAlignment="1">
      <alignment horizontal="center" vertical="center" textRotation="90" wrapText="1"/>
    </xf>
    <xf numFmtId="0" fontId="2" fillId="11" borderId="23" xfId="0" applyFont="1" applyFill="1" applyBorder="1" applyAlignment="1">
      <alignment horizontal="center" vertical="center" wrapText="1"/>
    </xf>
    <xf numFmtId="165" fontId="8" fillId="13" borderId="23" xfId="0" applyNumberFormat="1" applyFont="1" applyFill="1" applyBorder="1" applyAlignment="1">
      <alignment horizontal="right" vertical="center" wrapText="1"/>
    </xf>
    <xf numFmtId="165" fontId="9" fillId="12" borderId="23" xfId="0" applyNumberFormat="1" applyFont="1" applyFill="1" applyBorder="1" applyAlignment="1">
      <alignment horizontal="right" vertical="center" wrapText="1"/>
    </xf>
    <xf numFmtId="0" fontId="2" fillId="14" borderId="24" xfId="0" applyFont="1" applyFill="1" applyBorder="1" applyAlignment="1">
      <alignment horizontal="center" vertical="center" wrapText="1"/>
    </xf>
    <xf numFmtId="165" fontId="2" fillId="14" borderId="24" xfId="0" applyNumberFormat="1" applyFont="1" applyFill="1" applyBorder="1" applyAlignment="1">
      <alignment horizontal="right" vertical="center" wrapText="1"/>
    </xf>
    <xf numFmtId="165" fontId="2" fillId="11" borderId="24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right" vertical="center" wrapText="1"/>
    </xf>
    <xf numFmtId="165" fontId="2" fillId="5" borderId="5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5" fillId="15" borderId="13" xfId="0" applyFont="1" applyFill="1" applyBorder="1" applyAlignment="1">
      <alignment horizontal="center" vertical="center" textRotation="90" wrapText="1"/>
    </xf>
    <xf numFmtId="0" fontId="5" fillId="15" borderId="25" xfId="0" applyFont="1" applyFill="1" applyBorder="1" applyAlignment="1">
      <alignment horizontal="center" vertical="center" textRotation="90" wrapText="1"/>
    </xf>
    <xf numFmtId="1" fontId="10" fillId="8" borderId="13" xfId="0" applyNumberFormat="1" applyFont="1" applyFill="1" applyBorder="1" applyAlignment="1">
      <alignment horizontal="right" vertical="center" wrapText="1"/>
    </xf>
    <xf numFmtId="164" fontId="10" fillId="18" borderId="13" xfId="0" applyNumberFormat="1" applyFont="1" applyFill="1" applyBorder="1" applyAlignment="1">
      <alignment horizontal="right" vertical="center" wrapText="1"/>
    </xf>
    <xf numFmtId="164" fontId="10" fillId="18" borderId="25" xfId="0" applyNumberFormat="1" applyFont="1" applyFill="1" applyBorder="1" applyAlignment="1">
      <alignment horizontal="right" vertical="center" wrapText="1"/>
    </xf>
    <xf numFmtId="165" fontId="2" fillId="15" borderId="13" xfId="0" applyNumberFormat="1" applyFont="1" applyFill="1" applyBorder="1" applyAlignment="1">
      <alignment horizontal="right" vertical="center" wrapText="1"/>
    </xf>
    <xf numFmtId="166" fontId="2" fillId="16" borderId="13" xfId="0" applyNumberFormat="1" applyFont="1" applyFill="1" applyBorder="1" applyAlignment="1">
      <alignment vertical="center" wrapText="1"/>
    </xf>
    <xf numFmtId="166" fontId="2" fillId="15" borderId="13" xfId="0" applyNumberFormat="1" applyFont="1" applyFill="1" applyBorder="1" applyAlignment="1">
      <alignment vertical="center" wrapText="1"/>
    </xf>
    <xf numFmtId="166" fontId="2" fillId="15" borderId="25" xfId="0" applyNumberFormat="1" applyFont="1" applyFill="1" applyBorder="1" applyAlignment="1">
      <alignment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166" fontId="2" fillId="14" borderId="29" xfId="0" applyNumberFormat="1" applyFont="1" applyFill="1" applyBorder="1" applyAlignment="1">
      <alignment vertical="center" wrapText="1"/>
    </xf>
    <xf numFmtId="166" fontId="2" fillId="11" borderId="29" xfId="0" applyNumberFormat="1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4" borderId="27" xfId="0" applyFont="1" applyFill="1" applyBorder="1" applyAlignment="1">
      <alignment horizontal="center" vertical="center" textRotation="90" wrapText="1"/>
    </xf>
    <xf numFmtId="0" fontId="2" fillId="14" borderId="2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6" borderId="21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textRotation="90" wrapText="1"/>
    </xf>
    <xf numFmtId="0" fontId="5" fillId="11" borderId="9" xfId="0" applyFont="1" applyFill="1" applyBorder="1" applyAlignment="1">
      <alignment horizontal="center" vertical="center" textRotation="90" wrapText="1"/>
    </xf>
    <xf numFmtId="0" fontId="2" fillId="14" borderId="2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4" borderId="22" xfId="0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15" borderId="25" xfId="0" applyFont="1" applyFill="1" applyBorder="1" applyAlignment="1">
      <alignment horizontal="center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165" fontId="2" fillId="14" borderId="9" xfId="0" applyNumberFormat="1" applyFont="1" applyFill="1" applyBorder="1" applyAlignment="1">
      <alignment horizontal="right" vertical="center" wrapText="1"/>
    </xf>
    <xf numFmtId="165" fontId="2" fillId="16" borderId="13" xfId="0" applyNumberFormat="1" applyFont="1" applyFill="1" applyBorder="1" applyAlignment="1">
      <alignment horizontal="right" vertical="center" wrapText="1"/>
    </xf>
    <xf numFmtId="165" fontId="2" fillId="15" borderId="25" xfId="0" applyNumberFormat="1" applyFont="1" applyFill="1" applyBorder="1" applyAlignment="1">
      <alignment horizontal="right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3" fontId="5" fillId="15" borderId="13" xfId="0" applyNumberFormat="1" applyFont="1" applyFill="1" applyBorder="1" applyAlignment="1">
      <alignment horizontal="right" vertical="center" wrapText="1"/>
    </xf>
    <xf numFmtId="0" fontId="10" fillId="17" borderId="13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14" fillId="0" borderId="46" xfId="0" applyFont="1" applyBorder="1" applyAlignment="1">
      <alignment horizontal="left" vertical="center" wrapText="1" inden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15" borderId="13" xfId="0" applyFont="1" applyFill="1" applyBorder="1" applyAlignment="1">
      <alignment horizontal="center" vertical="center" textRotation="90" wrapText="1"/>
    </xf>
    <xf numFmtId="0" fontId="2" fillId="15" borderId="1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14" borderId="27" xfId="0" applyFont="1" applyFill="1" applyBorder="1" applyAlignment="1">
      <alignment horizontal="center" vertical="center" textRotation="90" wrapText="1"/>
    </xf>
    <xf numFmtId="0" fontId="2" fillId="16" borderId="12" xfId="0" applyFont="1" applyFill="1" applyBorder="1" applyAlignment="1">
      <alignment horizontal="center" vertical="center" textRotation="90" wrapText="1"/>
    </xf>
    <xf numFmtId="0" fontId="2" fillId="14" borderId="9" xfId="0" applyFont="1" applyFill="1" applyBorder="1" applyAlignment="1">
      <alignment horizontal="center" vertical="center" textRotation="90" wrapText="1"/>
    </xf>
    <xf numFmtId="0" fontId="2" fillId="11" borderId="9" xfId="0" applyFont="1" applyFill="1" applyBorder="1" applyAlignment="1">
      <alignment horizontal="center" vertical="center" textRotation="90" wrapText="1"/>
    </xf>
    <xf numFmtId="0" fontId="2" fillId="5" borderId="42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14" fillId="0" borderId="46" xfId="0" applyFont="1" applyBorder="1" applyAlignment="1">
      <alignment horizontal="left" vertical="center" wrapText="1" inden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9" fontId="2" fillId="14" borderId="28" xfId="0" applyNumberFormat="1" applyFont="1" applyFill="1" applyBorder="1" applyAlignment="1">
      <alignment horizontal="center" vertical="center" wrapText="1"/>
    </xf>
    <xf numFmtId="9" fontId="2" fillId="14" borderId="29" xfId="0" applyNumberFormat="1" applyFont="1" applyFill="1" applyBorder="1" applyAlignment="1">
      <alignment horizontal="center" vertical="center" wrapText="1"/>
    </xf>
    <xf numFmtId="9" fontId="2" fillId="16" borderId="12" xfId="0" applyNumberFormat="1" applyFont="1" applyFill="1" applyBorder="1" applyAlignment="1">
      <alignment horizontal="center" vertical="center" wrapText="1"/>
    </xf>
    <xf numFmtId="9" fontId="2" fillId="16" borderId="13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4" borderId="27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textRotation="90" wrapText="1"/>
    </xf>
    <xf numFmtId="9" fontId="2" fillId="10" borderId="4" xfId="0" applyNumberFormat="1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2" fillId="15" borderId="44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4" fillId="0" borderId="47" xfId="0" applyFont="1" applyBorder="1" applyAlignment="1">
      <alignment horizontal="left" vertical="center" wrapText="1" inden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6" borderId="18" xfId="0" applyFont="1" applyFill="1" applyBorder="1" applyAlignment="1">
      <alignment horizontal="center" vertical="center" textRotation="90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14" borderId="30" xfId="0" applyFont="1" applyFill="1" applyBorder="1" applyAlignment="1">
      <alignment horizontal="center" vertical="center" textRotation="90" wrapText="1"/>
    </xf>
    <xf numFmtId="0" fontId="2" fillId="14" borderId="31" xfId="0" applyFont="1" applyFill="1" applyBorder="1" applyAlignment="1">
      <alignment horizontal="center" vertical="center" textRotation="90" wrapText="1"/>
    </xf>
    <xf numFmtId="0" fontId="2" fillId="14" borderId="32" xfId="0" applyFont="1" applyFill="1" applyBorder="1" applyAlignment="1">
      <alignment horizontal="center" vertical="center" textRotation="90" wrapText="1"/>
    </xf>
    <xf numFmtId="0" fontId="2" fillId="14" borderId="33" xfId="0" applyFont="1" applyFill="1" applyBorder="1" applyAlignment="1">
      <alignment horizontal="center" vertical="center" wrapText="1"/>
    </xf>
    <xf numFmtId="0" fontId="2" fillId="14" borderId="34" xfId="0" applyFont="1" applyFill="1" applyBorder="1" applyAlignment="1">
      <alignment horizontal="center" vertical="center" wrapText="1"/>
    </xf>
    <xf numFmtId="0" fontId="2" fillId="16" borderId="37" xfId="0" applyFont="1" applyFill="1" applyBorder="1" applyAlignment="1">
      <alignment horizontal="center" vertical="center" wrapText="1"/>
    </xf>
    <xf numFmtId="0" fontId="2" fillId="16" borderId="38" xfId="0" applyFont="1" applyFill="1" applyBorder="1" applyAlignment="1">
      <alignment horizontal="center" vertical="center" wrapText="1"/>
    </xf>
    <xf numFmtId="0" fontId="2" fillId="16" borderId="45" xfId="0" applyFont="1" applyFill="1" applyBorder="1" applyAlignment="1">
      <alignment horizontal="center" vertical="center" wrapText="1"/>
    </xf>
    <xf numFmtId="0" fontId="2" fillId="10" borderId="39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" fillId="10" borderId="41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showGridLines="0" tabSelected="1" workbookViewId="0">
      <selection sqref="A1:I1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2" width="9.7109375" style="5" customWidth="1"/>
    <col min="13" max="13" width="9.7109375" style="4" customWidth="1"/>
    <col min="14" max="15" width="9.7109375" style="5" customWidth="1"/>
    <col min="16" max="16" width="5.7109375" style="5" customWidth="1"/>
    <col min="17" max="17" width="9.7109375" style="5" customWidth="1"/>
    <col min="18" max="18" width="5.7109375" style="5" customWidth="1"/>
    <col min="19" max="20" width="5.7109375" style="1" customWidth="1"/>
    <col min="21" max="22" width="9.7109375" style="1" customWidth="1"/>
    <col min="23" max="23" width="5.7109375" style="1" customWidth="1"/>
    <col min="24" max="24" width="9.7109375" style="1" customWidth="1"/>
    <col min="25" max="25" width="5.7109375" style="1" customWidth="1"/>
    <col min="26" max="28" width="9.7109375" style="1" customWidth="1"/>
    <col min="29" max="30" width="5.7109375" style="1" customWidth="1"/>
    <col min="31" max="31" width="4.28515625" style="1" customWidth="1"/>
    <col min="32" max="33" width="5.7109375" style="1" customWidth="1"/>
    <col min="34" max="36" width="9.7109375" style="1" customWidth="1"/>
    <col min="37" max="37" width="8.42578125" style="1" customWidth="1"/>
    <col min="38" max="38" width="20.7109375" style="1" customWidth="1"/>
    <col min="39" max="40" width="5.7109375" style="1" customWidth="1"/>
    <col min="41" max="42" width="9.7109375" style="1" customWidth="1"/>
    <col min="43" max="43" width="5.7109375" style="1" customWidth="1"/>
    <col min="44" max="44" width="9.140625" style="1"/>
    <col min="45" max="45" width="5.7109375" style="1" customWidth="1"/>
    <col min="46" max="16384" width="9.140625" style="1"/>
  </cols>
  <sheetData>
    <row r="1" spans="1:48" ht="20.100000000000001" customHeight="1" x14ac:dyDescent="0.25">
      <c r="A1" s="136" t="s">
        <v>83</v>
      </c>
      <c r="B1" s="136"/>
      <c r="C1" s="136"/>
      <c r="D1" s="136"/>
      <c r="E1" s="136"/>
      <c r="F1" s="136"/>
      <c r="G1" s="136"/>
      <c r="H1" s="136"/>
      <c r="I1" s="136"/>
      <c r="J1" s="119"/>
      <c r="K1" s="119"/>
      <c r="L1" s="119"/>
      <c r="M1" s="119"/>
      <c r="N1" s="119"/>
      <c r="O1" s="119"/>
      <c r="P1" s="119"/>
      <c r="Q1" s="119"/>
      <c r="R1" s="119"/>
    </row>
    <row r="2" spans="1:48" ht="20.100000000000001" customHeight="1" x14ac:dyDescent="0.25">
      <c r="A2" s="127" t="s">
        <v>25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43" t="s">
        <v>26</v>
      </c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F2" s="151" t="s">
        <v>41</v>
      </c>
      <c r="AG2" s="152"/>
      <c r="AH2" s="152"/>
      <c r="AI2" s="152"/>
      <c r="AJ2" s="152"/>
      <c r="AM2" s="153" t="s">
        <v>76</v>
      </c>
      <c r="AN2" s="126"/>
      <c r="AO2" s="126"/>
      <c r="AP2" s="126"/>
      <c r="AQ2" s="126"/>
      <c r="AR2" s="126"/>
      <c r="AS2" s="126"/>
      <c r="AT2" s="126"/>
      <c r="AU2" s="154"/>
      <c r="AV2" s="155"/>
    </row>
    <row r="3" spans="1:48" ht="30" customHeight="1" x14ac:dyDescent="0.25">
      <c r="A3" s="128" t="s">
        <v>16</v>
      </c>
      <c r="B3" s="128" t="s">
        <v>17</v>
      </c>
      <c r="C3" s="156" t="s">
        <v>31</v>
      </c>
      <c r="D3" s="122" t="s">
        <v>13</v>
      </c>
      <c r="E3" s="122"/>
      <c r="F3" s="122"/>
      <c r="G3" s="122" t="s">
        <v>80</v>
      </c>
      <c r="H3" s="122"/>
      <c r="I3" s="122" t="s">
        <v>81</v>
      </c>
      <c r="J3" s="122"/>
      <c r="K3" s="90" t="s">
        <v>28</v>
      </c>
      <c r="L3" s="38" t="s">
        <v>64</v>
      </c>
      <c r="M3" s="38" t="s">
        <v>63</v>
      </c>
      <c r="N3" s="38" t="s">
        <v>23</v>
      </c>
      <c r="O3" s="122" t="s">
        <v>82</v>
      </c>
      <c r="P3" s="122"/>
      <c r="Q3" s="122" t="s">
        <v>12</v>
      </c>
      <c r="R3" s="122"/>
      <c r="S3" s="123" t="s">
        <v>16</v>
      </c>
      <c r="T3" s="124" t="s">
        <v>17</v>
      </c>
      <c r="U3" s="120" t="s">
        <v>31</v>
      </c>
      <c r="V3" s="121" t="s">
        <v>18</v>
      </c>
      <c r="W3" s="121"/>
      <c r="X3" s="121" t="s">
        <v>19</v>
      </c>
      <c r="Y3" s="121"/>
      <c r="Z3" s="86" t="s">
        <v>15</v>
      </c>
      <c r="AA3" s="86" t="s">
        <v>23</v>
      </c>
      <c r="AB3" s="133" t="s">
        <v>46</v>
      </c>
      <c r="AC3" s="134"/>
      <c r="AD3" s="135"/>
      <c r="AF3" s="129" t="s">
        <v>29</v>
      </c>
      <c r="AG3" s="131" t="s">
        <v>30</v>
      </c>
      <c r="AH3" s="132" t="s">
        <v>31</v>
      </c>
      <c r="AI3" s="28" t="s">
        <v>56</v>
      </c>
      <c r="AJ3" s="28" t="s">
        <v>42</v>
      </c>
      <c r="AM3" s="130" t="s">
        <v>29</v>
      </c>
      <c r="AN3" s="149" t="s">
        <v>30</v>
      </c>
      <c r="AO3" s="125" t="s">
        <v>31</v>
      </c>
      <c r="AP3" s="126" t="s">
        <v>47</v>
      </c>
      <c r="AQ3" s="126"/>
      <c r="AR3" s="126" t="s">
        <v>27</v>
      </c>
      <c r="AS3" s="126"/>
      <c r="AT3" s="39" t="s">
        <v>44</v>
      </c>
      <c r="AU3" s="108" t="s">
        <v>54</v>
      </c>
      <c r="AV3" s="71" t="s">
        <v>67</v>
      </c>
    </row>
    <row r="4" spans="1:48" ht="54.95" customHeight="1" x14ac:dyDescent="0.25">
      <c r="A4" s="128"/>
      <c r="B4" s="128"/>
      <c r="C4" s="156"/>
      <c r="D4" s="24" t="s">
        <v>32</v>
      </c>
      <c r="E4" s="11" t="s">
        <v>2</v>
      </c>
      <c r="F4" s="11" t="s">
        <v>8</v>
      </c>
      <c r="G4" s="24" t="s">
        <v>32</v>
      </c>
      <c r="H4" s="11" t="s">
        <v>2</v>
      </c>
      <c r="I4" s="24" t="s">
        <v>32</v>
      </c>
      <c r="J4" s="11" t="s">
        <v>2</v>
      </c>
      <c r="K4" s="24" t="s">
        <v>32</v>
      </c>
      <c r="L4" s="24" t="s">
        <v>32</v>
      </c>
      <c r="M4" s="24" t="s">
        <v>32</v>
      </c>
      <c r="N4" s="24" t="s">
        <v>32</v>
      </c>
      <c r="O4" s="24" t="s">
        <v>32</v>
      </c>
      <c r="P4" s="11" t="s">
        <v>2</v>
      </c>
      <c r="Q4" s="24" t="s">
        <v>32</v>
      </c>
      <c r="R4" s="11" t="s">
        <v>2</v>
      </c>
      <c r="S4" s="123"/>
      <c r="T4" s="124"/>
      <c r="U4" s="120"/>
      <c r="V4" s="32" t="s">
        <v>32</v>
      </c>
      <c r="W4" s="19" t="s">
        <v>2</v>
      </c>
      <c r="X4" s="32" t="s">
        <v>32</v>
      </c>
      <c r="Y4" s="19" t="s">
        <v>2</v>
      </c>
      <c r="Z4" s="32" t="s">
        <v>32</v>
      </c>
      <c r="AA4" s="32" t="s">
        <v>32</v>
      </c>
      <c r="AB4" s="32" t="s">
        <v>32</v>
      </c>
      <c r="AC4" s="19" t="s">
        <v>2</v>
      </c>
      <c r="AD4" s="19" t="s">
        <v>8</v>
      </c>
      <c r="AF4" s="129"/>
      <c r="AG4" s="131"/>
      <c r="AH4" s="132"/>
      <c r="AI4" s="100" t="s">
        <v>32</v>
      </c>
      <c r="AJ4" s="81" t="s">
        <v>32</v>
      </c>
      <c r="AM4" s="130"/>
      <c r="AN4" s="149"/>
      <c r="AO4" s="125"/>
      <c r="AP4" s="72" t="s">
        <v>40</v>
      </c>
      <c r="AQ4" s="117" t="s">
        <v>45</v>
      </c>
      <c r="AR4" s="72" t="s">
        <v>43</v>
      </c>
      <c r="AS4" s="117" t="s">
        <v>45</v>
      </c>
      <c r="AT4" s="72" t="s">
        <v>40</v>
      </c>
      <c r="AU4" s="73" t="s">
        <v>40</v>
      </c>
      <c r="AV4" s="73" t="s">
        <v>68</v>
      </c>
    </row>
    <row r="5" spans="1:48" ht="30" customHeight="1" x14ac:dyDescent="0.25">
      <c r="A5" s="128" t="s">
        <v>55</v>
      </c>
      <c r="B5" s="38" t="s">
        <v>6</v>
      </c>
      <c r="C5" s="12"/>
      <c r="D5" s="13"/>
      <c r="E5" s="14"/>
      <c r="F5" s="14"/>
      <c r="G5" s="13"/>
      <c r="H5" s="14"/>
      <c r="I5" s="13"/>
      <c r="J5" s="14"/>
      <c r="K5" s="13"/>
      <c r="L5" s="13"/>
      <c r="M5" s="13"/>
      <c r="N5" s="15"/>
      <c r="O5" s="13"/>
      <c r="P5" s="16"/>
      <c r="Q5" s="13"/>
      <c r="R5" s="14"/>
      <c r="S5" s="123" t="s">
        <v>55</v>
      </c>
      <c r="T5" s="33" t="s">
        <v>6</v>
      </c>
      <c r="U5" s="22">
        <f>V5+AB5+X5+AA5+Z5</f>
        <v>575.5</v>
      </c>
      <c r="V5" s="20">
        <v>438.5</v>
      </c>
      <c r="W5" s="21">
        <v>6</v>
      </c>
      <c r="X5" s="20">
        <v>55.5</v>
      </c>
      <c r="Y5" s="21">
        <v>3</v>
      </c>
      <c r="Z5" s="20">
        <v>45.5</v>
      </c>
      <c r="AA5" s="20">
        <v>14</v>
      </c>
      <c r="AB5" s="20">
        <v>22</v>
      </c>
      <c r="AC5" s="21">
        <v>1</v>
      </c>
      <c r="AD5" s="21">
        <v>2</v>
      </c>
      <c r="AF5" s="129" t="s">
        <v>55</v>
      </c>
      <c r="AG5" s="28" t="s">
        <v>6</v>
      </c>
      <c r="AH5" s="29">
        <f>AI5+AJ5</f>
        <v>100</v>
      </c>
      <c r="AI5" s="30"/>
      <c r="AJ5" s="30">
        <v>100</v>
      </c>
      <c r="AM5" s="130" t="s">
        <v>55</v>
      </c>
      <c r="AN5" s="39" t="s">
        <v>6</v>
      </c>
      <c r="AO5" s="40">
        <f>AP5+AR5+AV5+AT5+AU5</f>
        <v>29.5</v>
      </c>
      <c r="AP5" s="41">
        <v>17.5</v>
      </c>
      <c r="AQ5" s="74">
        <v>1</v>
      </c>
      <c r="AR5" s="75">
        <v>9</v>
      </c>
      <c r="AS5" s="74">
        <v>2</v>
      </c>
      <c r="AT5" s="75">
        <v>3</v>
      </c>
      <c r="AU5" s="76"/>
      <c r="AV5" s="76"/>
    </row>
    <row r="6" spans="1:48" ht="30" customHeight="1" x14ac:dyDescent="0.25">
      <c r="A6" s="128"/>
      <c r="B6" s="38" t="s">
        <v>5</v>
      </c>
      <c r="C6" s="12">
        <f>D6+G6+L6+M6+N6+Q6+I6+O6+K6</f>
        <v>486.5</v>
      </c>
      <c r="D6" s="13">
        <v>250</v>
      </c>
      <c r="E6" s="14">
        <v>18</v>
      </c>
      <c r="F6" s="14">
        <v>21</v>
      </c>
      <c r="G6" s="13">
        <v>55</v>
      </c>
      <c r="H6" s="14">
        <v>1</v>
      </c>
      <c r="I6" s="13">
        <v>11.5</v>
      </c>
      <c r="J6" s="14">
        <v>1</v>
      </c>
      <c r="K6" s="13"/>
      <c r="L6" s="13">
        <v>71</v>
      </c>
      <c r="M6" s="13">
        <v>60.5</v>
      </c>
      <c r="N6" s="15">
        <v>10.5</v>
      </c>
      <c r="O6" s="13">
        <v>10.5</v>
      </c>
      <c r="P6" s="16">
        <v>1</v>
      </c>
      <c r="Q6" s="13">
        <v>17.5</v>
      </c>
      <c r="R6" s="14">
        <v>3</v>
      </c>
      <c r="S6" s="123"/>
      <c r="T6" s="33" t="s">
        <v>5</v>
      </c>
      <c r="U6" s="22">
        <f>V6+AB6+X6+AA6+Z6</f>
        <v>3</v>
      </c>
      <c r="V6" s="20">
        <v>3</v>
      </c>
      <c r="W6" s="21">
        <v>1</v>
      </c>
      <c r="X6" s="20"/>
      <c r="Y6" s="21"/>
      <c r="Z6" s="20"/>
      <c r="AA6" s="20"/>
      <c r="AB6" s="20"/>
      <c r="AC6" s="21"/>
      <c r="AD6" s="21"/>
      <c r="AF6" s="129"/>
      <c r="AG6" s="28" t="s">
        <v>5</v>
      </c>
      <c r="AH6" s="29">
        <f t="shared" ref="AH6:AH7" si="0">AI6+AJ6</f>
        <v>40.5</v>
      </c>
      <c r="AI6" s="30">
        <v>9</v>
      </c>
      <c r="AJ6" s="30">
        <v>31.5</v>
      </c>
      <c r="AM6" s="130"/>
      <c r="AN6" s="39" t="s">
        <v>5</v>
      </c>
      <c r="AO6" s="40">
        <f>AP6+AR6+AV6+AT6+AU6</f>
        <v>496.5</v>
      </c>
      <c r="AP6" s="41">
        <v>286</v>
      </c>
      <c r="AQ6" s="74">
        <v>21</v>
      </c>
      <c r="AR6" s="75">
        <v>138</v>
      </c>
      <c r="AS6" s="74">
        <v>31</v>
      </c>
      <c r="AT6" s="75"/>
      <c r="AU6" s="76">
        <v>31</v>
      </c>
      <c r="AV6" s="76">
        <v>41.5</v>
      </c>
    </row>
    <row r="7" spans="1:48" ht="30" customHeight="1" x14ac:dyDescent="0.25">
      <c r="A7" s="128"/>
      <c r="B7" s="38" t="s">
        <v>4</v>
      </c>
      <c r="C7" s="12">
        <f>D7+G7+L7+M7+N7+Q7+I7+O7+K7</f>
        <v>483</v>
      </c>
      <c r="D7" s="13">
        <v>344.5</v>
      </c>
      <c r="E7" s="14">
        <v>20</v>
      </c>
      <c r="F7" s="14">
        <v>27</v>
      </c>
      <c r="G7" s="13"/>
      <c r="H7" s="14"/>
      <c r="I7" s="13"/>
      <c r="J7" s="14"/>
      <c r="K7" s="13">
        <v>9</v>
      </c>
      <c r="L7" s="13"/>
      <c r="M7" s="13">
        <v>94</v>
      </c>
      <c r="N7" s="15">
        <v>10</v>
      </c>
      <c r="O7" s="13">
        <v>11</v>
      </c>
      <c r="P7" s="16">
        <v>1</v>
      </c>
      <c r="Q7" s="13">
        <v>14.5</v>
      </c>
      <c r="R7" s="14">
        <v>3</v>
      </c>
      <c r="S7" s="123"/>
      <c r="T7" s="33" t="s">
        <v>4</v>
      </c>
      <c r="U7" s="22">
        <f>V7+AB7+X7+AA7+Z7</f>
        <v>4</v>
      </c>
      <c r="V7" s="20">
        <v>4</v>
      </c>
      <c r="W7" s="21">
        <v>1</v>
      </c>
      <c r="X7" s="20"/>
      <c r="Y7" s="21"/>
      <c r="Z7" s="20"/>
      <c r="AA7" s="20"/>
      <c r="AB7" s="20"/>
      <c r="AC7" s="21"/>
      <c r="AD7" s="21"/>
      <c r="AF7" s="129"/>
      <c r="AG7" s="28" t="s">
        <v>4</v>
      </c>
      <c r="AH7" s="29">
        <f t="shared" si="0"/>
        <v>0</v>
      </c>
      <c r="AI7" s="30"/>
      <c r="AJ7" s="30"/>
      <c r="AM7" s="130"/>
      <c r="AN7" s="39" t="s">
        <v>4</v>
      </c>
      <c r="AO7" s="40">
        <f>AP7+AR7+AV7+AT7+AU7</f>
        <v>338.5</v>
      </c>
      <c r="AP7" s="41">
        <v>228.5</v>
      </c>
      <c r="AQ7" s="74">
        <v>24</v>
      </c>
      <c r="AR7" s="75">
        <v>110</v>
      </c>
      <c r="AS7" s="74">
        <v>34</v>
      </c>
      <c r="AT7" s="75"/>
      <c r="AU7" s="76"/>
      <c r="AV7" s="76"/>
    </row>
    <row r="8" spans="1:48" ht="20.100000000000001" customHeight="1" x14ac:dyDescent="0.25">
      <c r="A8" s="127" t="s">
        <v>22</v>
      </c>
      <c r="B8" s="127"/>
      <c r="C8" s="109">
        <f t="shared" ref="C8:R8" si="1">SUM(C5:C7)</f>
        <v>969.5</v>
      </c>
      <c r="D8" s="17">
        <f t="shared" si="1"/>
        <v>594.5</v>
      </c>
      <c r="E8" s="114">
        <f t="shared" si="1"/>
        <v>38</v>
      </c>
      <c r="F8" s="114">
        <f t="shared" si="1"/>
        <v>48</v>
      </c>
      <c r="G8" s="17">
        <f t="shared" si="1"/>
        <v>55</v>
      </c>
      <c r="H8" s="114">
        <f t="shared" si="1"/>
        <v>1</v>
      </c>
      <c r="I8" s="17">
        <f t="shared" si="1"/>
        <v>11.5</v>
      </c>
      <c r="J8" s="114">
        <f t="shared" si="1"/>
        <v>1</v>
      </c>
      <c r="K8" s="17">
        <f t="shared" si="1"/>
        <v>9</v>
      </c>
      <c r="L8" s="17">
        <f t="shared" si="1"/>
        <v>71</v>
      </c>
      <c r="M8" s="17">
        <f t="shared" si="1"/>
        <v>154.5</v>
      </c>
      <c r="N8" s="17">
        <f t="shared" si="1"/>
        <v>20.5</v>
      </c>
      <c r="O8" s="17">
        <f t="shared" si="1"/>
        <v>21.5</v>
      </c>
      <c r="P8" s="114">
        <f t="shared" si="1"/>
        <v>2</v>
      </c>
      <c r="Q8" s="17">
        <f t="shared" si="1"/>
        <v>32</v>
      </c>
      <c r="R8" s="114">
        <f t="shared" si="1"/>
        <v>6</v>
      </c>
      <c r="S8" s="143" t="s">
        <v>22</v>
      </c>
      <c r="T8" s="144"/>
      <c r="U8" s="113">
        <f t="shared" ref="U8:AD8" si="2">SUM(U5:U7)</f>
        <v>582.5</v>
      </c>
      <c r="V8" s="23">
        <f t="shared" si="2"/>
        <v>445.5</v>
      </c>
      <c r="W8" s="115">
        <f t="shared" si="2"/>
        <v>8</v>
      </c>
      <c r="X8" s="23">
        <f t="shared" si="2"/>
        <v>55.5</v>
      </c>
      <c r="Y8" s="115">
        <f t="shared" si="2"/>
        <v>3</v>
      </c>
      <c r="Z8" s="23">
        <f t="shared" si="2"/>
        <v>45.5</v>
      </c>
      <c r="AA8" s="23">
        <f t="shared" si="2"/>
        <v>14</v>
      </c>
      <c r="AB8" s="23">
        <f t="shared" si="2"/>
        <v>22</v>
      </c>
      <c r="AC8" s="115">
        <f t="shared" si="2"/>
        <v>1</v>
      </c>
      <c r="AD8" s="115">
        <f t="shared" si="2"/>
        <v>2</v>
      </c>
      <c r="AF8" s="145" t="s">
        <v>22</v>
      </c>
      <c r="AG8" s="146"/>
      <c r="AH8" s="110">
        <f>SUM(AH5:AH7)</f>
        <v>140.5</v>
      </c>
      <c r="AI8" s="31">
        <f>SUM(AI5:AI7)</f>
        <v>9</v>
      </c>
      <c r="AJ8" s="31">
        <f>SUM(AJ5:AJ7)</f>
        <v>131.5</v>
      </c>
      <c r="AM8" s="147" t="s">
        <v>22</v>
      </c>
      <c r="AN8" s="148"/>
      <c r="AO8" s="111">
        <f t="shared" ref="AO8:AV8" si="3">SUM(AO5:AO7)</f>
        <v>864.5</v>
      </c>
      <c r="AP8" s="77">
        <f t="shared" si="3"/>
        <v>532</v>
      </c>
      <c r="AQ8" s="116">
        <f t="shared" si="3"/>
        <v>46</v>
      </c>
      <c r="AR8" s="77">
        <f t="shared" si="3"/>
        <v>257</v>
      </c>
      <c r="AS8" s="116">
        <f t="shared" si="3"/>
        <v>67</v>
      </c>
      <c r="AT8" s="77">
        <f t="shared" si="3"/>
        <v>3</v>
      </c>
      <c r="AU8" s="112">
        <f t="shared" ref="AU8" si="4">SUM(AU5:AU7)</f>
        <v>31</v>
      </c>
      <c r="AV8" s="112">
        <f t="shared" si="3"/>
        <v>41.5</v>
      </c>
    </row>
    <row r="9" spans="1:48" s="2" customFormat="1" ht="20.100000000000001" customHeight="1" x14ac:dyDescent="0.25">
      <c r="A9" s="150" t="s">
        <v>24</v>
      </c>
      <c r="B9" s="150"/>
      <c r="C9" s="25">
        <f>C8/$C$8</f>
        <v>1</v>
      </c>
      <c r="D9" s="18">
        <f>D8/$C$8</f>
        <v>0.61320268179473958</v>
      </c>
      <c r="E9" s="18"/>
      <c r="F9" s="18"/>
      <c r="G9" s="18">
        <f>G8/$C$8</f>
        <v>5.6730273336771532E-2</v>
      </c>
      <c r="H9" s="18"/>
      <c r="I9" s="18">
        <f>I8/$C$8</f>
        <v>1.186178442496132E-2</v>
      </c>
      <c r="J9" s="18"/>
      <c r="K9" s="18">
        <f>K8/$C$8</f>
        <v>9.283135636926251E-3</v>
      </c>
      <c r="L9" s="18">
        <f>L8/$C$8</f>
        <v>7.3233625580195971E-2</v>
      </c>
      <c r="M9" s="18">
        <f>M8/$C$8</f>
        <v>0.1593604951005673</v>
      </c>
      <c r="N9" s="18">
        <f>N8/$C$8</f>
        <v>2.1144920061887573E-2</v>
      </c>
      <c r="O9" s="18">
        <f>O8/$C$8</f>
        <v>2.2176379577101599E-2</v>
      </c>
      <c r="P9" s="18"/>
      <c r="Q9" s="18">
        <f>Q8/$C$8</f>
        <v>3.3006704486848892E-2</v>
      </c>
      <c r="R9" s="18"/>
      <c r="S9" s="137" t="s">
        <v>24</v>
      </c>
      <c r="T9" s="138"/>
      <c r="U9" s="27">
        <f>U8/$U$8</f>
        <v>1</v>
      </c>
      <c r="V9" s="26">
        <f>V8/$U$8</f>
        <v>0.76480686695278965</v>
      </c>
      <c r="W9" s="26"/>
      <c r="X9" s="26">
        <f>X8/$U$8</f>
        <v>9.5278969957081544E-2</v>
      </c>
      <c r="Y9" s="26"/>
      <c r="Z9" s="26">
        <f>Z8/$U$8</f>
        <v>7.8111587982832617E-2</v>
      </c>
      <c r="AA9" s="26">
        <f>AA8/$U$8</f>
        <v>2.4034334763948499E-2</v>
      </c>
      <c r="AB9" s="26">
        <f>AB8/$U$8</f>
        <v>3.7768240343347637E-2</v>
      </c>
      <c r="AC9" s="26"/>
      <c r="AD9" s="26"/>
      <c r="AF9" s="139" t="s">
        <v>24</v>
      </c>
      <c r="AG9" s="140"/>
      <c r="AH9" s="82">
        <f>AH8/$AH$8</f>
        <v>1</v>
      </c>
      <c r="AI9" s="83">
        <f>AI8/$AH$8</f>
        <v>6.4056939501779361E-2</v>
      </c>
      <c r="AJ9" s="83">
        <f>AJ8/$AH$8</f>
        <v>0.93594306049822062</v>
      </c>
      <c r="AM9" s="141" t="s">
        <v>24</v>
      </c>
      <c r="AN9" s="142"/>
      <c r="AO9" s="78">
        <f>AO8/$AO$8</f>
        <v>1</v>
      </c>
      <c r="AP9" s="79">
        <f>AP8/$AO$8</f>
        <v>0.61538461538461542</v>
      </c>
      <c r="AQ9" s="79"/>
      <c r="AR9" s="79">
        <f t="shared" ref="AR9:AV9" si="5">AR8/$AO$8</f>
        <v>0.29728166570271836</v>
      </c>
      <c r="AS9" s="79"/>
      <c r="AT9" s="79">
        <f t="shared" si="5"/>
        <v>3.470213996529786E-3</v>
      </c>
      <c r="AU9" s="80">
        <f t="shared" ref="AU9" si="6">AU8/$AO$8</f>
        <v>3.5858877964141125E-2</v>
      </c>
      <c r="AV9" s="80">
        <f t="shared" si="5"/>
        <v>4.8004626951995373E-2</v>
      </c>
    </row>
    <row r="10" spans="1:48" s="3" customFormat="1" ht="20.100000000000001" customHeight="1" x14ac:dyDescent="0.25">
      <c r="R10" s="4"/>
    </row>
    <row r="16" spans="1:48" ht="10.5" customHeight="1" x14ac:dyDescent="0.25"/>
    <row r="19" ht="94.5" customHeight="1" x14ac:dyDescent="0.25"/>
    <row r="20" ht="84" customHeight="1" x14ac:dyDescent="0.25"/>
    <row r="21" ht="63" customHeight="1" x14ac:dyDescent="0.25"/>
    <row r="22" ht="94.5" customHeight="1" x14ac:dyDescent="0.25"/>
    <row r="23" ht="10.5" customHeight="1" x14ac:dyDescent="0.25"/>
    <row r="25" ht="84" customHeight="1" x14ac:dyDescent="0.25"/>
    <row r="26" ht="94.5" customHeight="1" x14ac:dyDescent="0.25"/>
    <row r="27" ht="10.5" customHeight="1" x14ac:dyDescent="0.25"/>
    <row r="28" ht="10.5" customHeight="1" x14ac:dyDescent="0.25"/>
  </sheetData>
  <mergeCells count="39">
    <mergeCell ref="A1:I1"/>
    <mergeCell ref="S9:T9"/>
    <mergeCell ref="AF9:AG9"/>
    <mergeCell ref="AM9:AN9"/>
    <mergeCell ref="I3:J3"/>
    <mergeCell ref="S8:T8"/>
    <mergeCell ref="AF8:AG8"/>
    <mergeCell ref="AM8:AN8"/>
    <mergeCell ref="AN3:AN4"/>
    <mergeCell ref="A2:R2"/>
    <mergeCell ref="A9:B9"/>
    <mergeCell ref="S2:AD2"/>
    <mergeCell ref="AF2:AJ2"/>
    <mergeCell ref="AM2:AV2"/>
    <mergeCell ref="C3:C4"/>
    <mergeCell ref="D3:F3"/>
    <mergeCell ref="AO3:AO4"/>
    <mergeCell ref="AP3:AQ3"/>
    <mergeCell ref="AR3:AS3"/>
    <mergeCell ref="A8:B8"/>
    <mergeCell ref="A5:A7"/>
    <mergeCell ref="S5:S7"/>
    <mergeCell ref="AF5:AF7"/>
    <mergeCell ref="AM5:AM7"/>
    <mergeCell ref="AF3:AF4"/>
    <mergeCell ref="AG3:AG4"/>
    <mergeCell ref="AH3:AH4"/>
    <mergeCell ref="AM3:AM4"/>
    <mergeCell ref="AB3:AD3"/>
    <mergeCell ref="X3:Y3"/>
    <mergeCell ref="A3:A4"/>
    <mergeCell ref="B3:B4"/>
    <mergeCell ref="U3:U4"/>
    <mergeCell ref="V3:W3"/>
    <mergeCell ref="G3:H3"/>
    <mergeCell ref="O3:P3"/>
    <mergeCell ref="Q3:R3"/>
    <mergeCell ref="S3:S4"/>
    <mergeCell ref="T3:T4"/>
  </mergeCells>
  <pageMargins left="0.27559055118110237" right="0.11811023622047245" top="0.9448818897637796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zoomScaleNormal="100" workbookViewId="0">
      <selection activeCell="G20" sqref="G20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8" width="8.7109375" style="5" customWidth="1"/>
    <col min="9" max="9" width="15.7109375" style="3" customWidth="1"/>
    <col min="10" max="16384" width="9.140625" style="1"/>
  </cols>
  <sheetData>
    <row r="1" spans="1:9" ht="20.100000000000001" customHeight="1" x14ac:dyDescent="0.25">
      <c r="A1" s="157" t="s">
        <v>84</v>
      </c>
      <c r="B1" s="157"/>
      <c r="C1" s="157"/>
      <c r="D1" s="157"/>
      <c r="E1" s="157"/>
      <c r="F1" s="157"/>
    </row>
    <row r="2" spans="1:9" ht="30" customHeight="1" x14ac:dyDescent="0.25">
      <c r="A2" s="160" t="s">
        <v>39</v>
      </c>
      <c r="B2" s="161"/>
      <c r="C2" s="161"/>
      <c r="D2" s="161"/>
      <c r="E2" s="161"/>
      <c r="F2" s="161"/>
      <c r="G2" s="161"/>
      <c r="H2" s="162"/>
      <c r="I2" s="6"/>
    </row>
    <row r="3" spans="1:9" ht="75" customHeight="1" x14ac:dyDescent="0.25">
      <c r="A3" s="48" t="s">
        <v>16</v>
      </c>
      <c r="B3" s="35" t="s">
        <v>20</v>
      </c>
      <c r="C3" s="42" t="s">
        <v>21</v>
      </c>
      <c r="D3" s="42" t="s">
        <v>1</v>
      </c>
      <c r="E3" s="42" t="s">
        <v>9</v>
      </c>
      <c r="F3" s="42" t="s">
        <v>10</v>
      </c>
      <c r="G3" s="42" t="s">
        <v>11</v>
      </c>
      <c r="H3" s="43" t="s">
        <v>0</v>
      </c>
      <c r="I3" s="7"/>
    </row>
    <row r="4" spans="1:9" ht="20.100000000000001" customHeight="1" x14ac:dyDescent="0.25">
      <c r="A4" s="163" t="s">
        <v>55</v>
      </c>
      <c r="B4" s="38" t="s">
        <v>13</v>
      </c>
      <c r="C4" s="12">
        <f>D4+E4+F4+G4+H4</f>
        <v>594.5</v>
      </c>
      <c r="D4" s="13">
        <v>548</v>
      </c>
      <c r="E4" s="15"/>
      <c r="F4" s="13"/>
      <c r="G4" s="15"/>
      <c r="H4" s="44">
        <v>46.5</v>
      </c>
      <c r="I4" s="8"/>
    </row>
    <row r="5" spans="1:9" ht="30" customHeight="1" x14ac:dyDescent="0.25">
      <c r="A5" s="163"/>
      <c r="B5" s="38" t="s">
        <v>52</v>
      </c>
      <c r="C5" s="12">
        <f t="shared" ref="C5:C12" si="0">D5+E5+F5+G5+H5</f>
        <v>55</v>
      </c>
      <c r="D5" s="13">
        <v>55</v>
      </c>
      <c r="E5" s="15"/>
      <c r="F5" s="13"/>
      <c r="G5" s="15"/>
      <c r="H5" s="44"/>
      <c r="I5" s="8"/>
    </row>
    <row r="6" spans="1:9" ht="20.100000000000001" customHeight="1" x14ac:dyDescent="0.25">
      <c r="A6" s="163"/>
      <c r="B6" s="38" t="s">
        <v>51</v>
      </c>
      <c r="C6" s="12">
        <f t="shared" si="0"/>
        <v>11.5</v>
      </c>
      <c r="D6" s="13">
        <v>11.5</v>
      </c>
      <c r="E6" s="15"/>
      <c r="F6" s="13"/>
      <c r="G6" s="15"/>
      <c r="H6" s="44"/>
      <c r="I6" s="8"/>
    </row>
    <row r="7" spans="1:9" ht="20.100000000000001" customHeight="1" x14ac:dyDescent="0.25">
      <c r="A7" s="163"/>
      <c r="B7" s="90" t="s">
        <v>34</v>
      </c>
      <c r="C7" s="12">
        <f t="shared" si="0"/>
        <v>9</v>
      </c>
      <c r="D7" s="13">
        <v>9</v>
      </c>
      <c r="E7" s="15"/>
      <c r="F7" s="13"/>
      <c r="G7" s="15"/>
      <c r="H7" s="44"/>
      <c r="I7" s="8"/>
    </row>
    <row r="8" spans="1:9" ht="20.100000000000001" customHeight="1" x14ac:dyDescent="0.25">
      <c r="A8" s="163"/>
      <c r="B8" s="38" t="s">
        <v>65</v>
      </c>
      <c r="C8" s="12">
        <f t="shared" ref="C8" si="1">D8+E8+F8+G8+H8</f>
        <v>71</v>
      </c>
      <c r="D8" s="13"/>
      <c r="E8" s="15">
        <v>71</v>
      </c>
      <c r="F8" s="13"/>
      <c r="G8" s="15"/>
      <c r="H8" s="44"/>
      <c r="I8" s="8"/>
    </row>
    <row r="9" spans="1:9" ht="20.100000000000001" customHeight="1" x14ac:dyDescent="0.25">
      <c r="A9" s="163"/>
      <c r="B9" s="38" t="s">
        <v>63</v>
      </c>
      <c r="C9" s="12">
        <f t="shared" si="0"/>
        <v>154.5</v>
      </c>
      <c r="D9" s="13"/>
      <c r="E9" s="15">
        <v>143</v>
      </c>
      <c r="F9" s="13">
        <v>11.5</v>
      </c>
      <c r="G9" s="15"/>
      <c r="H9" s="44"/>
      <c r="I9" s="8"/>
    </row>
    <row r="10" spans="1:9" ht="20.100000000000001" customHeight="1" x14ac:dyDescent="0.25">
      <c r="A10" s="163"/>
      <c r="B10" s="38" t="s">
        <v>23</v>
      </c>
      <c r="C10" s="12">
        <f t="shared" si="0"/>
        <v>20.5</v>
      </c>
      <c r="D10" s="13"/>
      <c r="E10" s="15">
        <v>20.5</v>
      </c>
      <c r="F10" s="13"/>
      <c r="G10" s="15"/>
      <c r="H10" s="44"/>
      <c r="I10" s="8"/>
    </row>
    <row r="11" spans="1:9" ht="20.100000000000001" customHeight="1" x14ac:dyDescent="0.25">
      <c r="A11" s="163"/>
      <c r="B11" s="38" t="s">
        <v>7</v>
      </c>
      <c r="C11" s="12">
        <f t="shared" si="0"/>
        <v>21.5</v>
      </c>
      <c r="D11" s="13">
        <v>21.5</v>
      </c>
      <c r="E11" s="15"/>
      <c r="F11" s="13"/>
      <c r="G11" s="15"/>
      <c r="H11" s="44"/>
      <c r="I11" s="8"/>
    </row>
    <row r="12" spans="1:9" ht="20.100000000000001" customHeight="1" x14ac:dyDescent="0.25">
      <c r="A12" s="163"/>
      <c r="B12" s="38" t="s">
        <v>12</v>
      </c>
      <c r="C12" s="12">
        <f t="shared" si="0"/>
        <v>32</v>
      </c>
      <c r="D12" s="13"/>
      <c r="E12" s="15"/>
      <c r="F12" s="13"/>
      <c r="G12" s="15">
        <v>32</v>
      </c>
      <c r="H12" s="44"/>
      <c r="I12" s="8"/>
    </row>
    <row r="13" spans="1:9" ht="20.100000000000001" customHeight="1" x14ac:dyDescent="0.25">
      <c r="A13" s="164"/>
      <c r="B13" s="70" t="s">
        <v>22</v>
      </c>
      <c r="C13" s="45">
        <f>SUM(C4:C12)</f>
        <v>969.5</v>
      </c>
      <c r="D13" s="46">
        <f>SUM(D4:D12)</f>
        <v>645</v>
      </c>
      <c r="E13" s="46">
        <f>SUM(E4:E12)</f>
        <v>234.5</v>
      </c>
      <c r="F13" s="46">
        <f t="shared" ref="F13:H13" si="2">SUM(F4:F12)</f>
        <v>11.5</v>
      </c>
      <c r="G13" s="46">
        <f t="shared" si="2"/>
        <v>32</v>
      </c>
      <c r="H13" s="47">
        <f t="shared" si="2"/>
        <v>46.5</v>
      </c>
      <c r="I13" s="9"/>
    </row>
    <row r="14" spans="1:9" s="3" customFormat="1" ht="20.100000000000001" customHeight="1" x14ac:dyDescent="0.25">
      <c r="B14" s="4"/>
    </row>
    <row r="15" spans="1:9" s="3" customFormat="1" ht="20.100000000000001" customHeight="1" x14ac:dyDescent="0.25">
      <c r="B15" s="4"/>
    </row>
    <row r="16" spans="1:9" s="3" customFormat="1" ht="20.100000000000001" customHeight="1" x14ac:dyDescent="0.25">
      <c r="B16" s="4"/>
    </row>
    <row r="17" spans="1:9" ht="30" customHeight="1" x14ac:dyDescent="0.25">
      <c r="A17" s="143" t="s">
        <v>37</v>
      </c>
      <c r="B17" s="144"/>
      <c r="C17" s="144"/>
      <c r="D17" s="144"/>
      <c r="E17" s="144"/>
      <c r="F17" s="1"/>
      <c r="G17" s="1"/>
      <c r="H17" s="1"/>
      <c r="I17" s="1"/>
    </row>
    <row r="18" spans="1:9" ht="75" customHeight="1" x14ac:dyDescent="0.25">
      <c r="A18" s="36" t="s">
        <v>16</v>
      </c>
      <c r="B18" s="34" t="s">
        <v>20</v>
      </c>
      <c r="C18" s="37" t="s">
        <v>22</v>
      </c>
      <c r="D18" s="37" t="s">
        <v>33</v>
      </c>
      <c r="E18" s="37" t="s">
        <v>3</v>
      </c>
      <c r="F18" s="1"/>
      <c r="G18" s="1"/>
      <c r="H18" s="1"/>
      <c r="I18" s="1"/>
    </row>
    <row r="19" spans="1:9" ht="30" customHeight="1" x14ac:dyDescent="0.25">
      <c r="A19" s="123" t="s">
        <v>55</v>
      </c>
      <c r="B19" s="33" t="s">
        <v>18</v>
      </c>
      <c r="C19" s="22">
        <f>D19+E19</f>
        <v>445.5</v>
      </c>
      <c r="D19" s="20">
        <v>384</v>
      </c>
      <c r="E19" s="20">
        <v>61.5</v>
      </c>
      <c r="F19" s="1"/>
      <c r="G19" s="1"/>
      <c r="H19" s="1"/>
      <c r="I19" s="1"/>
    </row>
    <row r="20" spans="1:9" ht="30" customHeight="1" x14ac:dyDescent="0.25">
      <c r="A20" s="123"/>
      <c r="B20" s="86" t="s">
        <v>19</v>
      </c>
      <c r="C20" s="22">
        <f>D20+E20</f>
        <v>55.5</v>
      </c>
      <c r="D20" s="20">
        <v>55.5</v>
      </c>
      <c r="E20" s="20"/>
      <c r="F20" s="1"/>
      <c r="G20" s="1"/>
      <c r="H20" s="1"/>
      <c r="I20" s="1"/>
    </row>
    <row r="21" spans="1:9" ht="30" customHeight="1" x14ac:dyDescent="0.25">
      <c r="A21" s="123"/>
      <c r="B21" s="86" t="s">
        <v>15</v>
      </c>
      <c r="C21" s="22">
        <f>D21+E21</f>
        <v>45.5</v>
      </c>
      <c r="D21" s="20">
        <v>32.5</v>
      </c>
      <c r="E21" s="20">
        <v>13</v>
      </c>
      <c r="F21" s="1"/>
      <c r="G21" s="1"/>
      <c r="H21" s="1"/>
      <c r="I21" s="1"/>
    </row>
    <row r="22" spans="1:9" ht="30" customHeight="1" x14ac:dyDescent="0.25">
      <c r="A22" s="123"/>
      <c r="B22" s="86" t="s">
        <v>23</v>
      </c>
      <c r="C22" s="22">
        <f>D22+E22</f>
        <v>14</v>
      </c>
      <c r="D22" s="20"/>
      <c r="E22" s="20">
        <v>14</v>
      </c>
      <c r="F22" s="1"/>
      <c r="G22" s="1"/>
      <c r="H22" s="1"/>
      <c r="I22" s="1"/>
    </row>
    <row r="23" spans="1:9" ht="30" customHeight="1" x14ac:dyDescent="0.25">
      <c r="A23" s="123"/>
      <c r="B23" s="33" t="s">
        <v>48</v>
      </c>
      <c r="C23" s="22">
        <f>D23+E23</f>
        <v>22</v>
      </c>
      <c r="D23" s="20">
        <v>22</v>
      </c>
      <c r="E23" s="20"/>
      <c r="F23" s="1"/>
      <c r="G23" s="1"/>
      <c r="H23" s="1"/>
      <c r="I23" s="1"/>
    </row>
    <row r="24" spans="1:9" ht="20.100000000000001" customHeight="1" x14ac:dyDescent="0.25">
      <c r="A24" s="165"/>
      <c r="B24" s="67" t="s">
        <v>22</v>
      </c>
      <c r="C24" s="68">
        <f>SUM(C19:C23)</f>
        <v>582.5</v>
      </c>
      <c r="D24" s="69">
        <f>SUM(D19:D23)</f>
        <v>494</v>
      </c>
      <c r="E24" s="69">
        <f>SUM(E19:E23)</f>
        <v>88.5</v>
      </c>
      <c r="F24" s="1"/>
      <c r="G24" s="1"/>
      <c r="H24" s="1"/>
      <c r="I24" s="1"/>
    </row>
    <row r="25" spans="1:9" ht="20.100000000000001" customHeight="1" x14ac:dyDescent="0.25"/>
    <row r="26" spans="1:9" ht="20.100000000000001" customHeight="1" x14ac:dyDescent="0.25"/>
    <row r="27" spans="1:9" ht="20.100000000000001" customHeight="1" x14ac:dyDescent="0.25"/>
    <row r="28" spans="1:9" ht="20.100000000000001" customHeight="1" x14ac:dyDescent="0.25"/>
    <row r="29" spans="1:9" ht="20.100000000000001" customHeight="1" x14ac:dyDescent="0.25"/>
    <row r="30" spans="1:9" ht="20.100000000000001" customHeight="1" x14ac:dyDescent="0.25"/>
    <row r="31" spans="1:9" ht="20.100000000000001" customHeight="1" x14ac:dyDescent="0.25"/>
    <row r="32" spans="1:9" ht="30" customHeight="1" x14ac:dyDescent="0.25">
      <c r="A32" s="169" t="s">
        <v>38</v>
      </c>
      <c r="B32" s="170"/>
      <c r="C32" s="170"/>
      <c r="D32" s="170"/>
      <c r="E32" s="170"/>
      <c r="F32" s="1"/>
      <c r="G32" s="1"/>
      <c r="H32" s="1"/>
      <c r="I32" s="1"/>
    </row>
    <row r="33" spans="1:9" ht="75" customHeight="1" x14ac:dyDescent="0.25">
      <c r="A33" s="58" t="s">
        <v>16</v>
      </c>
      <c r="B33" s="59" t="s">
        <v>36</v>
      </c>
      <c r="C33" s="60" t="s">
        <v>22</v>
      </c>
      <c r="D33" s="60" t="s">
        <v>57</v>
      </c>
      <c r="E33" s="60" t="s">
        <v>53</v>
      </c>
      <c r="F33" s="5"/>
      <c r="G33" s="1"/>
      <c r="H33" s="1"/>
      <c r="I33" s="1"/>
    </row>
    <row r="34" spans="1:9" ht="30" customHeight="1" x14ac:dyDescent="0.25">
      <c r="A34" s="166" t="s">
        <v>55</v>
      </c>
      <c r="B34" s="61" t="s">
        <v>56</v>
      </c>
      <c r="C34" s="62">
        <f>D34+E34</f>
        <v>9</v>
      </c>
      <c r="D34" s="63">
        <v>9</v>
      </c>
      <c r="E34" s="63"/>
      <c r="F34" s="5"/>
      <c r="G34" s="1"/>
      <c r="H34" s="1"/>
      <c r="I34" s="1"/>
    </row>
    <row r="35" spans="1:9" ht="30" customHeight="1" x14ac:dyDescent="0.25">
      <c r="A35" s="167"/>
      <c r="B35" s="61" t="s">
        <v>42</v>
      </c>
      <c r="C35" s="62">
        <f>D35+E35</f>
        <v>131.5</v>
      </c>
      <c r="D35" s="63"/>
      <c r="E35" s="63">
        <v>131.5</v>
      </c>
      <c r="F35" s="5"/>
      <c r="G35" s="1"/>
      <c r="H35" s="1"/>
      <c r="I35" s="1"/>
    </row>
    <row r="36" spans="1:9" ht="20.100000000000001" customHeight="1" x14ac:dyDescent="0.25">
      <c r="A36" s="168"/>
      <c r="B36" s="64" t="s">
        <v>22</v>
      </c>
      <c r="C36" s="65">
        <f>SUM(C34:C35)</f>
        <v>140.5</v>
      </c>
      <c r="D36" s="66">
        <f>SUM(D34:D35)</f>
        <v>9</v>
      </c>
      <c r="E36" s="66">
        <f>SUM(E34:E35)</f>
        <v>131.5</v>
      </c>
      <c r="F36" s="5"/>
      <c r="G36" s="1"/>
      <c r="H36" s="1"/>
      <c r="I36" s="1"/>
    </row>
    <row r="37" spans="1:9" ht="20.25" customHeight="1" x14ac:dyDescent="0.25"/>
    <row r="38" spans="1:9" ht="20.25" customHeight="1" x14ac:dyDescent="0.25"/>
    <row r="39" spans="1:9" ht="20.25" customHeight="1" x14ac:dyDescent="0.25"/>
    <row r="40" spans="1:9" ht="30" customHeight="1" x14ac:dyDescent="0.25">
      <c r="A40" s="171" t="s">
        <v>69</v>
      </c>
      <c r="B40" s="172"/>
      <c r="C40" s="172"/>
      <c r="D40" s="172"/>
      <c r="E40" s="172"/>
      <c r="F40" s="172"/>
      <c r="G40" s="172"/>
      <c r="H40" s="173"/>
      <c r="I40" s="5"/>
    </row>
    <row r="41" spans="1:9" ht="75" customHeight="1" x14ac:dyDescent="0.25">
      <c r="A41" s="49" t="s">
        <v>16</v>
      </c>
      <c r="B41" s="50" t="s">
        <v>35</v>
      </c>
      <c r="C41" s="51" t="s">
        <v>22</v>
      </c>
      <c r="D41" s="51" t="s">
        <v>72</v>
      </c>
      <c r="E41" s="51" t="s">
        <v>73</v>
      </c>
      <c r="F41" s="51" t="s">
        <v>74</v>
      </c>
      <c r="G41" s="51" t="s">
        <v>75</v>
      </c>
      <c r="H41" s="51" t="s">
        <v>71</v>
      </c>
      <c r="I41" s="5"/>
    </row>
    <row r="42" spans="1:9" ht="39.950000000000003" customHeight="1" x14ac:dyDescent="0.25">
      <c r="A42" s="158" t="s">
        <v>55</v>
      </c>
      <c r="B42" s="52" t="s">
        <v>58</v>
      </c>
      <c r="C42" s="53">
        <f>D42+H42+E42+F42+G42</f>
        <v>3</v>
      </c>
      <c r="D42" s="54"/>
      <c r="E42" s="54"/>
      <c r="F42" s="54"/>
      <c r="G42" s="54">
        <v>3</v>
      </c>
      <c r="H42" s="54"/>
      <c r="I42" s="5"/>
    </row>
    <row r="43" spans="1:9" ht="39.950000000000003" customHeight="1" x14ac:dyDescent="0.25">
      <c r="A43" s="158"/>
      <c r="B43" s="52" t="s">
        <v>49</v>
      </c>
      <c r="C43" s="53">
        <f t="shared" ref="C43:C46" si="3">D43+H43+E43+F43+G43</f>
        <v>532</v>
      </c>
      <c r="D43" s="54">
        <v>532</v>
      </c>
      <c r="E43" s="54"/>
      <c r="F43" s="54"/>
      <c r="G43" s="54"/>
      <c r="H43" s="54"/>
      <c r="I43" s="5"/>
    </row>
    <row r="44" spans="1:9" ht="30" customHeight="1" x14ac:dyDescent="0.25">
      <c r="A44" s="158"/>
      <c r="B44" s="52" t="s">
        <v>50</v>
      </c>
      <c r="C44" s="53">
        <f t="shared" si="3"/>
        <v>257</v>
      </c>
      <c r="D44" s="54"/>
      <c r="E44" s="54">
        <v>257</v>
      </c>
      <c r="F44" s="54"/>
      <c r="G44" s="54"/>
      <c r="H44" s="54"/>
      <c r="I44" s="5"/>
    </row>
    <row r="45" spans="1:9" ht="30" customHeight="1" x14ac:dyDescent="0.25">
      <c r="A45" s="158"/>
      <c r="B45" s="52" t="s">
        <v>59</v>
      </c>
      <c r="C45" s="53">
        <f t="shared" si="3"/>
        <v>31</v>
      </c>
      <c r="D45" s="54"/>
      <c r="E45" s="54"/>
      <c r="F45" s="54">
        <v>31</v>
      </c>
      <c r="G45" s="54"/>
      <c r="H45" s="54"/>
      <c r="I45" s="5"/>
    </row>
    <row r="46" spans="1:9" ht="30" customHeight="1" x14ac:dyDescent="0.25">
      <c r="A46" s="158"/>
      <c r="B46" s="52" t="s">
        <v>70</v>
      </c>
      <c r="C46" s="53">
        <f t="shared" si="3"/>
        <v>41.5</v>
      </c>
      <c r="D46" s="54"/>
      <c r="E46" s="54"/>
      <c r="F46" s="54"/>
      <c r="G46" s="54"/>
      <c r="H46" s="54">
        <v>41.5</v>
      </c>
      <c r="I46" s="5"/>
    </row>
    <row r="47" spans="1:9" ht="20.100000000000001" customHeight="1" x14ac:dyDescent="0.25">
      <c r="A47" s="159"/>
      <c r="B47" s="55" t="s">
        <v>22</v>
      </c>
      <c r="C47" s="56">
        <f>SUM(C42:C46)</f>
        <v>864.5</v>
      </c>
      <c r="D47" s="57">
        <f>SUM(D42:D46)</f>
        <v>532</v>
      </c>
      <c r="E47" s="57">
        <f t="shared" ref="E47:H47" si="4">SUM(E42:E46)</f>
        <v>257</v>
      </c>
      <c r="F47" s="57">
        <f t="shared" ref="F47:G47" si="5">SUM(F42:F46)</f>
        <v>31</v>
      </c>
      <c r="G47" s="57">
        <f t="shared" si="5"/>
        <v>3</v>
      </c>
      <c r="H47" s="57">
        <f t="shared" si="4"/>
        <v>41.5</v>
      </c>
      <c r="I47" s="5"/>
    </row>
  </sheetData>
  <mergeCells count="9">
    <mergeCell ref="A1:F1"/>
    <mergeCell ref="A42:A47"/>
    <mergeCell ref="A17:E17"/>
    <mergeCell ref="A2:H2"/>
    <mergeCell ref="A4:A13"/>
    <mergeCell ref="A19:A24"/>
    <mergeCell ref="A34:A36"/>
    <mergeCell ref="A32:E32"/>
    <mergeCell ref="A40:H40"/>
  </mergeCells>
  <pageMargins left="1.1023622047244095" right="0.70866141732283472" top="0.74803149606299213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"/>
  <sheetViews>
    <sheetView showGridLines="0" workbookViewId="0">
      <selection activeCell="P11" sqref="P11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10" width="9.7109375" style="5" customWidth="1"/>
    <col min="11" max="12" width="9.7109375" style="4" customWidth="1"/>
    <col min="13" max="13" width="9.7109375" style="5" customWidth="1"/>
    <col min="14" max="14" width="5.7109375" style="5" customWidth="1"/>
    <col min="15" max="15" width="9.7109375" style="5" customWidth="1"/>
    <col min="16" max="16" width="5.7109375" style="5" customWidth="1"/>
    <col min="17" max="19" width="5.7109375" style="105" customWidth="1"/>
    <col min="20" max="21" width="5.7109375" style="1" customWidth="1"/>
    <col min="22" max="23" width="9.7109375" style="1" customWidth="1"/>
    <col min="24" max="24" width="5.7109375" style="1" customWidth="1"/>
    <col min="25" max="25" width="2.7109375" style="1" customWidth="1"/>
    <col min="26" max="27" width="5.7109375" style="1" customWidth="1"/>
    <col min="28" max="29" width="9.7109375" style="1" customWidth="1"/>
    <col min="30" max="30" width="2.7109375" style="1" customWidth="1"/>
    <col min="31" max="32" width="5.7109375" style="1" customWidth="1"/>
    <col min="33" max="34" width="9.7109375" style="1" customWidth="1"/>
    <col min="35" max="35" width="5.7109375" style="1" customWidth="1"/>
    <col min="36" max="16384" width="9.140625" style="1"/>
  </cols>
  <sheetData>
    <row r="1" spans="1:36" ht="20.100000000000001" customHeight="1" x14ac:dyDescent="0.25">
      <c r="A1" s="136" t="s">
        <v>85</v>
      </c>
      <c r="B1" s="136"/>
      <c r="C1" s="136"/>
      <c r="D1" s="136"/>
      <c r="E1" s="136"/>
      <c r="F1" s="136"/>
      <c r="G1" s="136"/>
      <c r="H1" s="136"/>
      <c r="I1" s="136"/>
    </row>
    <row r="2" spans="1:36" ht="30" customHeight="1" x14ac:dyDescent="0.25">
      <c r="A2" s="127" t="s">
        <v>25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6"/>
      <c r="R2" s="6"/>
      <c r="S2" s="6"/>
      <c r="T2" s="143" t="s">
        <v>26</v>
      </c>
      <c r="U2" s="144"/>
      <c r="V2" s="144"/>
      <c r="W2" s="144"/>
      <c r="X2" s="144"/>
      <c r="Z2" s="151" t="s">
        <v>41</v>
      </c>
      <c r="AA2" s="152"/>
      <c r="AB2" s="152"/>
      <c r="AC2" s="152"/>
      <c r="AE2" s="153" t="s">
        <v>78</v>
      </c>
      <c r="AF2" s="126"/>
      <c r="AG2" s="126"/>
      <c r="AH2" s="126"/>
      <c r="AI2" s="126"/>
      <c r="AJ2" s="155"/>
    </row>
    <row r="3" spans="1:36" ht="30" customHeight="1" x14ac:dyDescent="0.25">
      <c r="A3" s="128" t="s">
        <v>16</v>
      </c>
      <c r="B3" s="128" t="s">
        <v>17</v>
      </c>
      <c r="C3" s="156" t="s">
        <v>31</v>
      </c>
      <c r="D3" s="122" t="s">
        <v>13</v>
      </c>
      <c r="E3" s="122"/>
      <c r="F3" s="122"/>
      <c r="G3" s="122" t="s">
        <v>88</v>
      </c>
      <c r="H3" s="122"/>
      <c r="I3" s="90" t="s">
        <v>28</v>
      </c>
      <c r="J3" s="90" t="s">
        <v>66</v>
      </c>
      <c r="K3" s="118" t="s">
        <v>15</v>
      </c>
      <c r="L3" s="90" t="s">
        <v>87</v>
      </c>
      <c r="M3" s="122" t="s">
        <v>7</v>
      </c>
      <c r="N3" s="122"/>
      <c r="O3" s="122" t="s">
        <v>12</v>
      </c>
      <c r="P3" s="122"/>
      <c r="Q3" s="6"/>
      <c r="R3" s="6"/>
      <c r="S3" s="6"/>
      <c r="T3" s="123" t="s">
        <v>16</v>
      </c>
      <c r="U3" s="124" t="s">
        <v>17</v>
      </c>
      <c r="V3" s="120" t="s">
        <v>31</v>
      </c>
      <c r="W3" s="121" t="s">
        <v>89</v>
      </c>
      <c r="X3" s="121"/>
      <c r="Z3" s="129" t="s">
        <v>29</v>
      </c>
      <c r="AA3" s="131" t="s">
        <v>30</v>
      </c>
      <c r="AB3" s="132" t="s">
        <v>31</v>
      </c>
      <c r="AC3" s="28" t="s">
        <v>61</v>
      </c>
      <c r="AE3" s="130" t="s">
        <v>29</v>
      </c>
      <c r="AF3" s="149" t="s">
        <v>30</v>
      </c>
      <c r="AG3" s="125" t="s">
        <v>31</v>
      </c>
      <c r="AH3" s="126" t="s">
        <v>47</v>
      </c>
      <c r="AI3" s="126"/>
      <c r="AJ3" s="98" t="s">
        <v>54</v>
      </c>
    </row>
    <row r="4" spans="1:36" ht="54.95" customHeight="1" x14ac:dyDescent="0.25">
      <c r="A4" s="128"/>
      <c r="B4" s="128"/>
      <c r="C4" s="156"/>
      <c r="D4" s="24" t="s">
        <v>32</v>
      </c>
      <c r="E4" s="11" t="s">
        <v>2</v>
      </c>
      <c r="F4" s="11" t="s">
        <v>8</v>
      </c>
      <c r="G4" s="24" t="s">
        <v>32</v>
      </c>
      <c r="H4" s="11" t="s">
        <v>2</v>
      </c>
      <c r="I4" s="24" t="s">
        <v>32</v>
      </c>
      <c r="J4" s="24" t="s">
        <v>32</v>
      </c>
      <c r="K4" s="24" t="s">
        <v>32</v>
      </c>
      <c r="L4" s="24" t="s">
        <v>32</v>
      </c>
      <c r="M4" s="24" t="s">
        <v>32</v>
      </c>
      <c r="N4" s="11" t="s">
        <v>2</v>
      </c>
      <c r="O4" s="24" t="s">
        <v>32</v>
      </c>
      <c r="P4" s="11" t="s">
        <v>2</v>
      </c>
      <c r="Q4" s="7"/>
      <c r="R4" s="7"/>
      <c r="S4" s="7"/>
      <c r="T4" s="123"/>
      <c r="U4" s="124"/>
      <c r="V4" s="120"/>
      <c r="W4" s="32" t="s">
        <v>32</v>
      </c>
      <c r="X4" s="19" t="s">
        <v>2</v>
      </c>
      <c r="Z4" s="129"/>
      <c r="AA4" s="131"/>
      <c r="AB4" s="132"/>
      <c r="AC4" s="100" t="s">
        <v>32</v>
      </c>
      <c r="AE4" s="130"/>
      <c r="AF4" s="149"/>
      <c r="AG4" s="125"/>
      <c r="AH4" s="72" t="s">
        <v>40</v>
      </c>
      <c r="AI4" s="117" t="s">
        <v>45</v>
      </c>
      <c r="AJ4" s="73" t="s">
        <v>40</v>
      </c>
    </row>
    <row r="5" spans="1:36" ht="75" customHeight="1" x14ac:dyDescent="0.25">
      <c r="A5" s="85" t="s">
        <v>60</v>
      </c>
      <c r="B5" s="90" t="s">
        <v>5</v>
      </c>
      <c r="C5" s="12">
        <f>D5+G5+J5+K5+L5+O5+M5+I5</f>
        <v>209</v>
      </c>
      <c r="D5" s="13">
        <v>122</v>
      </c>
      <c r="E5" s="14">
        <v>7</v>
      </c>
      <c r="F5" s="14">
        <v>7</v>
      </c>
      <c r="G5" s="13">
        <v>13</v>
      </c>
      <c r="H5" s="14">
        <v>1</v>
      </c>
      <c r="I5" s="13">
        <v>7</v>
      </c>
      <c r="J5" s="13">
        <v>23.5</v>
      </c>
      <c r="K5" s="13">
        <v>23.5</v>
      </c>
      <c r="L5" s="13">
        <v>5</v>
      </c>
      <c r="M5" s="13">
        <v>5</v>
      </c>
      <c r="N5" s="16">
        <v>1</v>
      </c>
      <c r="O5" s="13">
        <v>10</v>
      </c>
      <c r="P5" s="14">
        <v>3</v>
      </c>
      <c r="Q5" s="104"/>
      <c r="R5" s="104"/>
      <c r="S5" s="104"/>
      <c r="T5" s="88" t="s">
        <v>60</v>
      </c>
      <c r="U5" s="86" t="s">
        <v>5</v>
      </c>
      <c r="V5" s="22">
        <f>W5</f>
        <v>3</v>
      </c>
      <c r="W5" s="20">
        <v>3</v>
      </c>
      <c r="X5" s="21">
        <v>1</v>
      </c>
      <c r="Z5" s="92" t="s">
        <v>60</v>
      </c>
      <c r="AA5" s="28" t="s">
        <v>5</v>
      </c>
      <c r="AB5" s="29">
        <f>AC5</f>
        <v>6.5</v>
      </c>
      <c r="AC5" s="30">
        <v>6.5</v>
      </c>
      <c r="AE5" s="99" t="s">
        <v>60</v>
      </c>
      <c r="AF5" s="97" t="s">
        <v>5</v>
      </c>
      <c r="AG5" s="40">
        <f>AH5+AJ5</f>
        <v>103</v>
      </c>
      <c r="AH5" s="41">
        <v>86</v>
      </c>
      <c r="AI5" s="74">
        <v>39</v>
      </c>
      <c r="AJ5" s="76">
        <v>17</v>
      </c>
    </row>
    <row r="6" spans="1:36" ht="20.100000000000001" customHeight="1" x14ac:dyDescent="0.25">
      <c r="A6" s="127" t="s">
        <v>22</v>
      </c>
      <c r="B6" s="127"/>
      <c r="C6" s="109">
        <f t="shared" ref="C6:P6" si="0">SUM(C5:C5)</f>
        <v>209</v>
      </c>
      <c r="D6" s="17">
        <f t="shared" si="0"/>
        <v>122</v>
      </c>
      <c r="E6" s="114">
        <f t="shared" si="0"/>
        <v>7</v>
      </c>
      <c r="F6" s="114">
        <f t="shared" si="0"/>
        <v>7</v>
      </c>
      <c r="G6" s="17">
        <f t="shared" si="0"/>
        <v>13</v>
      </c>
      <c r="H6" s="114">
        <f t="shared" si="0"/>
        <v>1</v>
      </c>
      <c r="I6" s="17">
        <f t="shared" si="0"/>
        <v>7</v>
      </c>
      <c r="J6" s="17">
        <f t="shared" si="0"/>
        <v>23.5</v>
      </c>
      <c r="K6" s="17">
        <f t="shared" ref="K6" si="1">SUM(K5:K5)</f>
        <v>23.5</v>
      </c>
      <c r="L6" s="17">
        <f t="shared" si="0"/>
        <v>5</v>
      </c>
      <c r="M6" s="17">
        <f t="shared" si="0"/>
        <v>5</v>
      </c>
      <c r="N6" s="114">
        <f t="shared" si="0"/>
        <v>1</v>
      </c>
      <c r="O6" s="17">
        <f t="shared" si="0"/>
        <v>10</v>
      </c>
      <c r="P6" s="114">
        <f t="shared" si="0"/>
        <v>3</v>
      </c>
      <c r="Q6" s="106"/>
      <c r="R6" s="106"/>
      <c r="S6" s="106"/>
      <c r="T6" s="143" t="s">
        <v>22</v>
      </c>
      <c r="U6" s="144"/>
      <c r="V6" s="113">
        <f>SUM(V5:V5)</f>
        <v>3</v>
      </c>
      <c r="W6" s="23">
        <f>SUM(W5:W5)</f>
        <v>3</v>
      </c>
      <c r="X6" s="115">
        <f>SUM(X5:X5)</f>
        <v>1</v>
      </c>
      <c r="Z6" s="145" t="s">
        <v>22</v>
      </c>
      <c r="AA6" s="146"/>
      <c r="AB6" s="110">
        <f>SUM(AB5:AB5)</f>
        <v>6.5</v>
      </c>
      <c r="AC6" s="31">
        <f>SUM(AC5:AC5)</f>
        <v>6.5</v>
      </c>
      <c r="AE6" s="147" t="s">
        <v>22</v>
      </c>
      <c r="AF6" s="148"/>
      <c r="AG6" s="111">
        <f t="shared" ref="AG6:AJ6" si="2">SUM(AG5:AG5)</f>
        <v>103</v>
      </c>
      <c r="AH6" s="77">
        <f t="shared" si="2"/>
        <v>86</v>
      </c>
      <c r="AI6" s="116">
        <f t="shared" si="2"/>
        <v>39</v>
      </c>
      <c r="AJ6" s="112">
        <f t="shared" si="2"/>
        <v>17</v>
      </c>
    </row>
    <row r="7" spans="1:36" s="2" customFormat="1" ht="20.100000000000001" customHeight="1" x14ac:dyDescent="0.25">
      <c r="A7" s="150" t="s">
        <v>24</v>
      </c>
      <c r="B7" s="150"/>
      <c r="C7" s="25">
        <f>C6/$C$6</f>
        <v>1</v>
      </c>
      <c r="D7" s="18">
        <f>D6/$C$6</f>
        <v>0.58373205741626799</v>
      </c>
      <c r="E7" s="18"/>
      <c r="F7" s="18"/>
      <c r="G7" s="18">
        <f>G6/$C$6</f>
        <v>6.2200956937799042E-2</v>
      </c>
      <c r="H7" s="18"/>
      <c r="I7" s="18">
        <f>I6/$C$6</f>
        <v>3.3492822966507178E-2</v>
      </c>
      <c r="J7" s="18">
        <f>J6/$C$6</f>
        <v>0.11244019138755981</v>
      </c>
      <c r="K7" s="18">
        <f>K6/$C$6</f>
        <v>0.11244019138755981</v>
      </c>
      <c r="L7" s="18">
        <f>L6/$C$6</f>
        <v>2.3923444976076555E-2</v>
      </c>
      <c r="M7" s="18">
        <f>M6/$C$6</f>
        <v>2.3923444976076555E-2</v>
      </c>
      <c r="N7" s="18"/>
      <c r="O7" s="18">
        <f>O6/$C$6</f>
        <v>4.784688995215311E-2</v>
      </c>
      <c r="P7" s="18"/>
      <c r="Q7" s="10"/>
      <c r="R7" s="10"/>
      <c r="S7" s="10"/>
      <c r="T7" s="137" t="s">
        <v>24</v>
      </c>
      <c r="U7" s="138"/>
      <c r="V7" s="27">
        <f>V6/$V$6</f>
        <v>1</v>
      </c>
      <c r="W7" s="26">
        <f>W6/$V$6</f>
        <v>1</v>
      </c>
      <c r="X7" s="26"/>
      <c r="Z7" s="139" t="s">
        <v>24</v>
      </c>
      <c r="AA7" s="140"/>
      <c r="AB7" s="82">
        <f>AB6/$AB$6</f>
        <v>1</v>
      </c>
      <c r="AC7" s="83">
        <f>AC6/$AB$6</f>
        <v>1</v>
      </c>
      <c r="AE7" s="141" t="s">
        <v>24</v>
      </c>
      <c r="AF7" s="142"/>
      <c r="AG7" s="78">
        <f>AG6/$AG$6</f>
        <v>1</v>
      </c>
      <c r="AH7" s="79">
        <f>AH6/$AG$6</f>
        <v>0.83495145631067957</v>
      </c>
      <c r="AI7" s="79"/>
      <c r="AJ7" s="80">
        <f t="shared" ref="AJ7" si="3">AJ6/$AG$6</f>
        <v>0.1650485436893204</v>
      </c>
    </row>
    <row r="8" spans="1:36" s="3" customFormat="1" ht="20.100000000000001" customHeight="1" x14ac:dyDescent="0.25">
      <c r="P8" s="4"/>
      <c r="Q8" s="105"/>
      <c r="R8" s="105"/>
      <c r="S8" s="105"/>
    </row>
    <row r="14" spans="1:36" ht="10.5" customHeight="1" x14ac:dyDescent="0.25"/>
    <row r="17" ht="94.5" customHeight="1" x14ac:dyDescent="0.25"/>
    <row r="18" ht="84" customHeight="1" x14ac:dyDescent="0.25"/>
    <row r="19" ht="63" customHeight="1" x14ac:dyDescent="0.25"/>
    <row r="20" ht="94.5" customHeight="1" x14ac:dyDescent="0.25"/>
    <row r="21" ht="10.5" customHeight="1" x14ac:dyDescent="0.25"/>
    <row r="23" ht="84" customHeight="1" x14ac:dyDescent="0.25"/>
    <row r="24" ht="94.5" customHeight="1" x14ac:dyDescent="0.25"/>
    <row r="25" ht="10.5" customHeight="1" x14ac:dyDescent="0.25"/>
    <row r="26" ht="10.5" customHeight="1" x14ac:dyDescent="0.25"/>
  </sheetData>
  <mergeCells count="31">
    <mergeCell ref="A1:I1"/>
    <mergeCell ref="AH3:AI3"/>
    <mergeCell ref="G3:H3"/>
    <mergeCell ref="AE3:AE4"/>
    <mergeCell ref="AF3:AF4"/>
    <mergeCell ref="AG3:AG4"/>
    <mergeCell ref="A3:A4"/>
    <mergeCell ref="AA3:AA4"/>
    <mergeCell ref="AB3:AB4"/>
    <mergeCell ref="B3:B4"/>
    <mergeCell ref="C3:C4"/>
    <mergeCell ref="D3:F3"/>
    <mergeCell ref="M3:N3"/>
    <mergeCell ref="T3:T4"/>
    <mergeCell ref="U3:U4"/>
    <mergeCell ref="T7:U7"/>
    <mergeCell ref="Z7:AA7"/>
    <mergeCell ref="AE7:AF7"/>
    <mergeCell ref="A6:B6"/>
    <mergeCell ref="T6:U6"/>
    <mergeCell ref="Z6:AA6"/>
    <mergeCell ref="AE6:AF6"/>
    <mergeCell ref="A7:B7"/>
    <mergeCell ref="A2:P2"/>
    <mergeCell ref="T2:X2"/>
    <mergeCell ref="Z2:AC2"/>
    <mergeCell ref="AE2:AJ2"/>
    <mergeCell ref="O3:P3"/>
    <mergeCell ref="W3:X3"/>
    <mergeCell ref="Z3:Z4"/>
    <mergeCell ref="V3:V4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workbookViewId="0">
      <selection activeCell="H13" sqref="H13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7" width="15.7109375" style="3" customWidth="1"/>
    <col min="8" max="16384" width="9.140625" style="1"/>
  </cols>
  <sheetData>
    <row r="1" spans="1:7" ht="20.100000000000001" customHeight="1" x14ac:dyDescent="0.25">
      <c r="A1" s="157" t="s">
        <v>86</v>
      </c>
      <c r="B1" s="157"/>
      <c r="C1" s="157"/>
      <c r="D1" s="157"/>
      <c r="E1" s="157"/>
      <c r="F1" s="157"/>
    </row>
    <row r="2" spans="1:7" ht="30" customHeight="1" x14ac:dyDescent="0.25">
      <c r="A2" s="174" t="s">
        <v>39</v>
      </c>
      <c r="B2" s="175"/>
      <c r="C2" s="175"/>
      <c r="D2" s="175"/>
      <c r="E2" s="175"/>
      <c r="F2" s="176"/>
      <c r="G2" s="6"/>
    </row>
    <row r="3" spans="1:7" ht="75" customHeight="1" x14ac:dyDescent="0.25">
      <c r="A3" s="102" t="s">
        <v>16</v>
      </c>
      <c r="B3" s="84" t="s">
        <v>20</v>
      </c>
      <c r="C3" s="87" t="s">
        <v>21</v>
      </c>
      <c r="D3" s="87" t="s">
        <v>1</v>
      </c>
      <c r="E3" s="87" t="s">
        <v>62</v>
      </c>
      <c r="F3" s="87" t="s">
        <v>11</v>
      </c>
      <c r="G3" s="1"/>
    </row>
    <row r="4" spans="1:7" ht="20.100000000000001" customHeight="1" x14ac:dyDescent="0.25">
      <c r="A4" s="163" t="s">
        <v>60</v>
      </c>
      <c r="B4" s="90" t="s">
        <v>13</v>
      </c>
      <c r="C4" s="12">
        <f>D4+E4+F4</f>
        <v>122</v>
      </c>
      <c r="D4" s="13">
        <v>122</v>
      </c>
      <c r="E4" s="15"/>
      <c r="F4" s="15"/>
      <c r="G4" s="1"/>
    </row>
    <row r="5" spans="1:7" ht="20.100000000000001" customHeight="1" x14ac:dyDescent="0.25">
      <c r="A5" s="163"/>
      <c r="B5" s="90" t="s">
        <v>14</v>
      </c>
      <c r="C5" s="12">
        <f t="shared" ref="C5:C11" si="0">D5+E5+F5</f>
        <v>13</v>
      </c>
      <c r="D5" s="13">
        <v>13</v>
      </c>
      <c r="E5" s="15"/>
      <c r="F5" s="15"/>
      <c r="G5" s="1"/>
    </row>
    <row r="6" spans="1:7" ht="20.100000000000001" customHeight="1" x14ac:dyDescent="0.25">
      <c r="A6" s="163"/>
      <c r="B6" s="90" t="s">
        <v>91</v>
      </c>
      <c r="C6" s="12">
        <f t="shared" si="0"/>
        <v>7</v>
      </c>
      <c r="D6" s="13">
        <v>7</v>
      </c>
      <c r="E6" s="15"/>
      <c r="F6" s="15"/>
      <c r="G6" s="1"/>
    </row>
    <row r="7" spans="1:7" ht="20.100000000000001" customHeight="1" x14ac:dyDescent="0.25">
      <c r="A7" s="163"/>
      <c r="B7" s="90" t="s">
        <v>66</v>
      </c>
      <c r="C7" s="12">
        <f t="shared" si="0"/>
        <v>23.5</v>
      </c>
      <c r="D7" s="13"/>
      <c r="E7" s="15">
        <v>23.5</v>
      </c>
      <c r="F7" s="15"/>
      <c r="G7" s="1"/>
    </row>
    <row r="8" spans="1:7" ht="20.100000000000001" customHeight="1" x14ac:dyDescent="0.25">
      <c r="A8" s="163"/>
      <c r="B8" s="118" t="s">
        <v>15</v>
      </c>
      <c r="C8" s="12">
        <f t="shared" ref="C8" si="1">D8+E8+F8</f>
        <v>23.5</v>
      </c>
      <c r="D8" s="13">
        <v>23.5</v>
      </c>
      <c r="E8" s="15"/>
      <c r="F8" s="15"/>
      <c r="G8" s="1"/>
    </row>
    <row r="9" spans="1:7" ht="20.100000000000001" customHeight="1" x14ac:dyDescent="0.25">
      <c r="A9" s="163"/>
      <c r="B9" s="90" t="s">
        <v>90</v>
      </c>
      <c r="C9" s="12">
        <f t="shared" si="0"/>
        <v>5</v>
      </c>
      <c r="D9" s="13">
        <v>5</v>
      </c>
      <c r="E9" s="15"/>
      <c r="F9" s="15"/>
      <c r="G9" s="1"/>
    </row>
    <row r="10" spans="1:7" ht="20.100000000000001" customHeight="1" x14ac:dyDescent="0.25">
      <c r="A10" s="163"/>
      <c r="B10" s="90" t="s">
        <v>7</v>
      </c>
      <c r="C10" s="12">
        <f t="shared" si="0"/>
        <v>5</v>
      </c>
      <c r="D10" s="13"/>
      <c r="E10" s="15"/>
      <c r="F10" s="15">
        <v>5</v>
      </c>
      <c r="G10" s="1"/>
    </row>
    <row r="11" spans="1:7" ht="20.100000000000001" customHeight="1" x14ac:dyDescent="0.25">
      <c r="A11" s="163"/>
      <c r="B11" s="90" t="s">
        <v>12</v>
      </c>
      <c r="C11" s="12">
        <f t="shared" si="0"/>
        <v>10</v>
      </c>
      <c r="D11" s="13"/>
      <c r="E11" s="15"/>
      <c r="F11" s="15">
        <v>10</v>
      </c>
      <c r="G11" s="1"/>
    </row>
    <row r="12" spans="1:7" ht="20.100000000000001" customHeight="1" x14ac:dyDescent="0.25">
      <c r="A12" s="164"/>
      <c r="B12" s="70" t="s">
        <v>22</v>
      </c>
      <c r="C12" s="45">
        <f>SUM(C4:C11)</f>
        <v>209</v>
      </c>
      <c r="D12" s="46">
        <f>SUM(D4:D11)</f>
        <v>170.5</v>
      </c>
      <c r="E12" s="46">
        <f>SUM(E4:E11)</f>
        <v>23.5</v>
      </c>
      <c r="F12" s="46">
        <f>SUM(F4:F11)</f>
        <v>15</v>
      </c>
      <c r="G12" s="1"/>
    </row>
    <row r="13" spans="1:7" s="3" customFormat="1" ht="39.75" customHeight="1" x14ac:dyDescent="0.25">
      <c r="B13" s="4"/>
    </row>
    <row r="14" spans="1:7" ht="30" customHeight="1" x14ac:dyDescent="0.25">
      <c r="A14" s="177" t="s">
        <v>37</v>
      </c>
      <c r="B14" s="178"/>
      <c r="C14" s="178"/>
      <c r="D14" s="178"/>
      <c r="E14" s="107"/>
      <c r="F14" s="1"/>
      <c r="G14" s="1"/>
    </row>
    <row r="15" spans="1:7" ht="75" customHeight="1" x14ac:dyDescent="0.25">
      <c r="A15" s="88" t="s">
        <v>16</v>
      </c>
      <c r="B15" s="91" t="s">
        <v>20</v>
      </c>
      <c r="C15" s="89" t="s">
        <v>22</v>
      </c>
      <c r="D15" s="89" t="s">
        <v>1</v>
      </c>
      <c r="E15" s="1"/>
      <c r="F15" s="1"/>
      <c r="G15" s="1"/>
    </row>
    <row r="16" spans="1:7" ht="60" customHeight="1" x14ac:dyDescent="0.25">
      <c r="A16" s="123" t="s">
        <v>60</v>
      </c>
      <c r="B16" s="86" t="s">
        <v>19</v>
      </c>
      <c r="C16" s="22">
        <f>D16</f>
        <v>3</v>
      </c>
      <c r="D16" s="20">
        <v>3</v>
      </c>
      <c r="E16" s="1"/>
      <c r="F16" s="1"/>
      <c r="G16" s="1"/>
    </row>
    <row r="17" spans="1:7" ht="20.100000000000001" customHeight="1" x14ac:dyDescent="0.25">
      <c r="A17" s="165"/>
      <c r="B17" s="94" t="s">
        <v>22</v>
      </c>
      <c r="C17" s="68">
        <f>SUM(C16:C16)</f>
        <v>3</v>
      </c>
      <c r="D17" s="69">
        <f>SUM(D16:D16)</f>
        <v>3</v>
      </c>
      <c r="E17" s="1"/>
      <c r="F17" s="1"/>
      <c r="G17" s="1"/>
    </row>
    <row r="18" spans="1:7" ht="39" customHeight="1" x14ac:dyDescent="0.25"/>
    <row r="19" spans="1:7" ht="30" customHeight="1" x14ac:dyDescent="0.25">
      <c r="A19" s="169" t="s">
        <v>38</v>
      </c>
      <c r="B19" s="170"/>
      <c r="C19" s="170"/>
      <c r="D19" s="170"/>
      <c r="E19" s="107"/>
      <c r="F19" s="1"/>
      <c r="G19" s="1"/>
    </row>
    <row r="20" spans="1:7" ht="75" customHeight="1" x14ac:dyDescent="0.25">
      <c r="A20" s="103" t="s">
        <v>16</v>
      </c>
      <c r="B20" s="101" t="s">
        <v>36</v>
      </c>
      <c r="C20" s="60" t="s">
        <v>22</v>
      </c>
      <c r="D20" s="60" t="s">
        <v>57</v>
      </c>
      <c r="F20" s="1"/>
      <c r="G20" s="1"/>
    </row>
    <row r="21" spans="1:7" ht="60" customHeight="1" x14ac:dyDescent="0.25">
      <c r="A21" s="166" t="s">
        <v>60</v>
      </c>
      <c r="B21" s="61" t="s">
        <v>56</v>
      </c>
      <c r="C21" s="62">
        <f>D21</f>
        <v>6.5</v>
      </c>
      <c r="D21" s="63">
        <v>6.5</v>
      </c>
      <c r="F21" s="1"/>
      <c r="G21" s="1"/>
    </row>
    <row r="22" spans="1:7" ht="20.100000000000001" customHeight="1" x14ac:dyDescent="0.25">
      <c r="A22" s="168"/>
      <c r="B22" s="93" t="s">
        <v>22</v>
      </c>
      <c r="C22" s="65">
        <f>SUM(C21:C21)</f>
        <v>6.5</v>
      </c>
      <c r="D22" s="66">
        <f>SUM(D21:D21)</f>
        <v>6.5</v>
      </c>
      <c r="F22" s="1"/>
      <c r="G22" s="1"/>
    </row>
    <row r="23" spans="1:7" ht="32.25" customHeight="1" x14ac:dyDescent="0.25"/>
    <row r="24" spans="1:7" ht="30" customHeight="1" x14ac:dyDescent="0.25">
      <c r="A24" s="171" t="s">
        <v>79</v>
      </c>
      <c r="B24" s="172"/>
      <c r="C24" s="172"/>
      <c r="D24" s="172"/>
      <c r="E24" s="172"/>
      <c r="F24" s="107"/>
      <c r="G24" s="1"/>
    </row>
    <row r="25" spans="1:7" ht="75" customHeight="1" x14ac:dyDescent="0.25">
      <c r="A25" s="95" t="s">
        <v>16</v>
      </c>
      <c r="B25" s="50" t="s">
        <v>35</v>
      </c>
      <c r="C25" s="51" t="s">
        <v>22</v>
      </c>
      <c r="D25" s="51" t="s">
        <v>72</v>
      </c>
      <c r="E25" s="51" t="s">
        <v>77</v>
      </c>
      <c r="F25" s="5"/>
      <c r="G25" s="1"/>
    </row>
    <row r="26" spans="1:7" ht="39.950000000000003" customHeight="1" x14ac:dyDescent="0.25">
      <c r="A26" s="158" t="s">
        <v>60</v>
      </c>
      <c r="B26" s="52" t="s">
        <v>49</v>
      </c>
      <c r="C26" s="53">
        <f>E26+D26</f>
        <v>86</v>
      </c>
      <c r="D26" s="54">
        <v>86</v>
      </c>
      <c r="E26" s="54"/>
      <c r="F26" s="5"/>
      <c r="G26" s="1"/>
    </row>
    <row r="27" spans="1:7" ht="30" customHeight="1" x14ac:dyDescent="0.25">
      <c r="A27" s="158"/>
      <c r="B27" s="52" t="s">
        <v>59</v>
      </c>
      <c r="C27" s="53">
        <f>E27+D27</f>
        <v>17</v>
      </c>
      <c r="D27" s="54"/>
      <c r="E27" s="54">
        <v>17</v>
      </c>
      <c r="F27" s="5"/>
      <c r="G27" s="1"/>
    </row>
    <row r="28" spans="1:7" ht="20.100000000000001" customHeight="1" x14ac:dyDescent="0.25">
      <c r="A28" s="159"/>
      <c r="B28" s="96" t="s">
        <v>22</v>
      </c>
      <c r="C28" s="56">
        <f>SUM(C26:C27)</f>
        <v>103</v>
      </c>
      <c r="D28" s="57">
        <f>SUM(D26:D27)</f>
        <v>86</v>
      </c>
      <c r="E28" s="57">
        <f>SUM(E26:E27)</f>
        <v>17</v>
      </c>
      <c r="F28" s="5"/>
      <c r="G28" s="1"/>
    </row>
  </sheetData>
  <mergeCells count="9">
    <mergeCell ref="A1:F1"/>
    <mergeCell ref="A2:F2"/>
    <mergeCell ref="A26:A28"/>
    <mergeCell ref="A14:D14"/>
    <mergeCell ref="A19:D19"/>
    <mergeCell ref="A4:A12"/>
    <mergeCell ref="A16:A17"/>
    <mergeCell ref="A21:A22"/>
    <mergeCell ref="A24:E24"/>
  </mergeCells>
  <pageMargins left="1.6929133858267718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OE Kranj - površine</vt:lpstr>
      <vt:lpstr>OE Kranj - vrste površin</vt:lpstr>
      <vt:lpstr>Izp. Jesenice - površine</vt:lpstr>
      <vt:lpstr>Izp. Jesenice - vrste povr.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2022-06-23T11:20:55Z</cp:lastPrinted>
  <dcterms:created xsi:type="dcterms:W3CDTF">2020-01-10T08:55:40Z</dcterms:created>
  <dcterms:modified xsi:type="dcterms:W3CDTF">2022-08-05T09:53:08Z</dcterms:modified>
</cp:coreProperties>
</file>